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27" i="3" l="1"/>
  <c r="J15" i="160" l="1"/>
  <c r="I15" i="160"/>
  <c r="H15" i="160"/>
  <c r="G15" i="160"/>
  <c r="F15" i="160"/>
  <c r="E15" i="160"/>
  <c r="F13" i="29"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6" i="36"/>
  <c r="D84" i="36"/>
  <c r="K75" i="29"/>
  <c r="C14" i="4" s="1"/>
  <c r="B2558" i="106" s="1"/>
  <c r="D2558" i="106" s="1"/>
  <c r="K130" i="29"/>
  <c r="K179" i="29"/>
  <c r="K122" i="29"/>
  <c r="F15" i="145" s="1"/>
  <c r="F19" i="145" s="1"/>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2" i="29"/>
  <c r="K93" i="29"/>
  <c r="K94" i="29"/>
  <c r="K95" i="29"/>
  <c r="K96" i="29"/>
  <c r="B7003" i="106" s="1"/>
  <c r="D7003" i="106" s="1"/>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c r="D7205" i="106" s="1"/>
  <c r="J323" i="29"/>
  <c r="B7206" i="106" s="1"/>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C50" i="34"/>
  <c r="D50" i="34"/>
  <c r="F50" i="34"/>
  <c r="C51" i="34"/>
  <c r="D51" i="34"/>
  <c r="F51" i="34"/>
  <c r="C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I173" i="5" s="1"/>
  <c r="B4216" i="106" s="1"/>
  <c r="D4216" i="106"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D5" i="4"/>
  <c r="B3406" i="106" s="1"/>
  <c r="D3406" i="106" s="1"/>
  <c r="F5" i="4"/>
  <c r="B3408" i="106" s="1"/>
  <c r="D3408" i="106" s="1"/>
  <c r="G12" i="4"/>
  <c r="G14" i="4"/>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4" i="7"/>
  <c r="B1760" i="106" s="1"/>
  <c r="D1760" i="106" s="1"/>
  <c r="D5" i="7"/>
  <c r="B1761" i="106" s="1"/>
  <c r="D1761" i="106" s="1"/>
  <c r="D13" i="7"/>
  <c r="B3726" i="106" s="1"/>
  <c r="D3726" i="106" s="1"/>
  <c r="D9" i="7"/>
  <c r="B1767" i="106" s="1"/>
  <c r="D1767" i="106" s="1"/>
  <c r="D14" i="7"/>
  <c r="B1770" i="106" s="1"/>
  <c r="D1770" i="106" s="1"/>
  <c r="F94" i="34"/>
  <c r="I6" i="4"/>
  <c r="B5011" i="106" s="1"/>
  <c r="D5011" i="106" s="1"/>
  <c r="C172" i="5"/>
  <c r="B5214" i="106" s="1"/>
  <c r="D5214" i="106" s="1"/>
  <c r="J109" i="5"/>
  <c r="J4" i="4" s="1"/>
  <c r="B6220" i="106" s="1"/>
  <c r="D6220" i="106" s="1"/>
  <c r="F109" i="5"/>
  <c r="F4" i="4" s="1"/>
  <c r="D109" i="5"/>
  <c r="D4" i="4" s="1"/>
  <c r="B2564" i="106" s="1"/>
  <c r="D2564" i="106" s="1"/>
  <c r="D7" i="7"/>
  <c r="B1763" i="106" s="1"/>
  <c r="D1763" i="106" s="1"/>
  <c r="B5356" i="106"/>
  <c r="D5356" i="106" s="1"/>
  <c r="B1746" i="106"/>
  <c r="D1746" i="106" s="1"/>
  <c r="D17" i="7"/>
  <c r="B4104" i="106" s="1"/>
  <c r="D4104" i="106" s="1"/>
  <c r="D12" i="7"/>
  <c r="B1769" i="106" s="1"/>
  <c r="D1769" i="106" s="1"/>
  <c r="D18" i="7"/>
  <c r="B4105" i="106" s="1"/>
  <c r="D4105" i="106" s="1"/>
  <c r="C5" i="4" l="1"/>
  <c r="B3405" i="106" s="1"/>
  <c r="D3405" i="106" s="1"/>
  <c r="N23" i="3"/>
  <c r="B284" i="106" s="1"/>
  <c r="D284" i="106" s="1"/>
  <c r="B6840" i="106"/>
  <c r="D6840" i="106" s="1"/>
  <c r="H352" i="29"/>
  <c r="B7242" i="106" s="1"/>
  <c r="D7242" i="106" s="1"/>
  <c r="K41" i="3"/>
  <c r="L15" i="11"/>
  <c r="B3459" i="106" s="1"/>
  <c r="D3459" i="106" s="1"/>
  <c r="I24" i="12"/>
  <c r="C204" i="29"/>
  <c r="B1340" i="106" s="1"/>
  <c r="D1340" i="106" s="1"/>
  <c r="C341" i="29"/>
  <c r="B3621" i="106" s="1"/>
  <c r="D3621" i="106" s="1"/>
  <c r="F128" i="34"/>
  <c r="E109" i="5"/>
  <c r="E4" i="4" s="1"/>
  <c r="B2630" i="106" s="1"/>
  <c r="D2630" i="106" s="1"/>
  <c r="L331" i="29"/>
  <c r="D7245" i="106"/>
  <c r="B7203" i="106"/>
  <c r="D7203" i="106" s="1"/>
  <c r="J204" i="29"/>
  <c r="B7072" i="106" s="1"/>
  <c r="D7072" i="106" s="1"/>
  <c r="B7063" i="106"/>
  <c r="D7063" i="106" s="1"/>
  <c r="D341" i="29"/>
  <c r="B3628" i="106" s="1"/>
  <c r="D3628" i="106" s="1"/>
  <c r="G15" i="145"/>
  <c r="D15" i="7"/>
  <c r="B1772" i="106" s="1"/>
  <c r="D1772" i="106" s="1"/>
  <c r="C173" i="5"/>
  <c r="F104" i="34"/>
  <c r="H173" i="5"/>
  <c r="F129" i="34"/>
  <c r="F110" i="34"/>
  <c r="F105" i="34"/>
  <c r="H109" i="5"/>
  <c r="J173" i="5"/>
  <c r="B6397" i="106" s="1"/>
  <c r="D6397" i="106" s="1"/>
  <c r="F126" i="34"/>
  <c r="F130" i="34"/>
  <c r="L5" i="11"/>
  <c r="B2056" i="106" s="1"/>
  <c r="D2056" i="106" s="1"/>
  <c r="G5" i="4"/>
  <c r="B3409" i="106" s="1"/>
  <c r="D3409" i="106" s="1"/>
  <c r="J274" i="5"/>
  <c r="B7054" i="106" s="1"/>
  <c r="D7054" i="106" s="1"/>
  <c r="B4363" i="106"/>
  <c r="D4363" i="106" s="1"/>
  <c r="F16" i="11"/>
  <c r="F49" i="34"/>
  <c r="D11" i="7"/>
  <c r="B1768" i="106" s="1"/>
  <c r="D1768" i="106" s="1"/>
  <c r="F106" i="34"/>
  <c r="K274" i="5"/>
  <c r="K7" i="4" s="1"/>
  <c r="B3718" i="106" s="1"/>
  <c r="D3718" i="106" s="1"/>
  <c r="B5847" i="106"/>
  <c r="D5847" i="106" s="1"/>
  <c r="F127" i="34"/>
  <c r="B6839" i="106"/>
  <c r="D6839" i="106" s="1"/>
  <c r="C331" i="29"/>
  <c r="B7216" i="106" s="1"/>
  <c r="D7216" i="106" s="1"/>
  <c r="B6261" i="106"/>
  <c r="D6261" i="106" s="1"/>
  <c r="J77" i="4"/>
  <c r="B6262" i="106" s="1"/>
  <c r="D6262" i="106" s="1"/>
  <c r="K339" i="29"/>
  <c r="H76" i="4"/>
  <c r="B3298" i="106" s="1"/>
  <c r="D3298" i="106" s="1"/>
  <c r="B1134" i="106"/>
  <c r="D1134" i="106" s="1"/>
  <c r="B1124" i="106"/>
  <c r="D1124" i="106" s="1"/>
  <c r="F41" i="3"/>
  <c r="D41" i="3"/>
  <c r="K349" i="29"/>
  <c r="B3676" i="106" s="1"/>
  <c r="D3676" i="106" s="1"/>
  <c r="F21" i="8"/>
  <c r="H129" i="29"/>
  <c r="B1266" i="106" s="1"/>
  <c r="D1266" i="106" s="1"/>
  <c r="J88" i="28"/>
  <c r="B3654" i="106"/>
  <c r="D3654" i="106" s="1"/>
  <c r="B1529" i="106"/>
  <c r="D1529" i="106" s="1"/>
  <c r="B1239" i="106"/>
  <c r="D1239" i="106" s="1"/>
  <c r="E102" i="29"/>
  <c r="B2790" i="106" s="1"/>
  <c r="D2790" i="106" s="1"/>
  <c r="K24" i="12"/>
  <c r="K84" i="29"/>
  <c r="F52" i="34"/>
  <c r="G39" i="108"/>
  <c r="B4373" i="106"/>
  <c r="D4373" i="106" s="1"/>
  <c r="I274" i="5"/>
  <c r="J6" i="4"/>
  <c r="B6221" i="106" s="1"/>
  <c r="D6221" i="106" s="1"/>
  <c r="B6352" i="106"/>
  <c r="D6352" i="106" s="1"/>
  <c r="G172" i="5"/>
  <c r="B5730" i="106"/>
  <c r="D5730" i="106" s="1"/>
  <c r="G109" i="5"/>
  <c r="L354" i="29"/>
  <c r="D172" i="5"/>
  <c r="B6006" i="106"/>
  <c r="D6006" i="106" s="1"/>
  <c r="K173" i="5"/>
  <c r="C109" i="5"/>
  <c r="B5066" i="106"/>
  <c r="D5066" i="106" s="1"/>
  <c r="B7071" i="106"/>
  <c r="D7071" i="106" s="1"/>
  <c r="F66" i="34"/>
  <c r="B5588" i="106"/>
  <c r="D5588" i="106" s="1"/>
  <c r="K28" i="118"/>
  <c r="O27" i="118" s="1"/>
  <c r="O29" i="118" s="1"/>
  <c r="K109" i="5"/>
  <c r="D331" i="29"/>
  <c r="B7217" i="106" s="1"/>
  <c r="D7217" i="106" s="1"/>
  <c r="K323" i="29"/>
  <c r="F172" i="5"/>
  <c r="B5644" i="106" s="1"/>
  <c r="D5644" i="106" s="1"/>
  <c r="L305" i="29"/>
  <c r="K329" i="29"/>
  <c r="B7215" i="106" s="1"/>
  <c r="D7215" i="106" s="1"/>
  <c r="B3656" i="106"/>
  <c r="D3656" i="106" s="1"/>
  <c r="H354" i="29"/>
  <c r="B3660" i="106" s="1"/>
  <c r="D3660" i="106" s="1"/>
  <c r="B1241" i="106"/>
  <c r="D1241" i="106" s="1"/>
  <c r="E150" i="29"/>
  <c r="B1242" i="106" s="1"/>
  <c r="D1242" i="106" s="1"/>
  <c r="B3649" i="106"/>
  <c r="D3649" i="106" s="1"/>
  <c r="G354" i="29"/>
  <c r="B3650" i="106" s="1"/>
  <c r="D3650" i="106" s="1"/>
  <c r="B1352" i="106"/>
  <c r="D1352" i="106" s="1"/>
  <c r="E204" i="29"/>
  <c r="B1353" i="106" s="1"/>
  <c r="D1353" i="106" s="1"/>
  <c r="J41" i="3"/>
  <c r="L41" i="3"/>
  <c r="I41" i="3"/>
  <c r="H305" i="29"/>
  <c r="B1554" i="106" s="1"/>
  <c r="D1554" i="106" s="1"/>
  <c r="H288" i="29"/>
  <c r="B1454" i="106" s="1"/>
  <c r="D1454" i="106" s="1"/>
  <c r="K178" i="29"/>
  <c r="F13" i="4" s="1"/>
  <c r="B2596" i="106" s="1"/>
  <c r="D2596" i="106" s="1"/>
  <c r="K162" i="29"/>
  <c r="H166" i="29"/>
  <c r="H168" i="29" s="1"/>
  <c r="B1318" i="106" s="1"/>
  <c r="D1318" i="106" s="1"/>
  <c r="E168" i="29"/>
  <c r="B1309" i="106" s="1"/>
  <c r="D1309" i="106" s="1"/>
  <c r="C129" i="29"/>
  <c r="D6103" i="106"/>
  <c r="K76" i="4"/>
  <c r="B3586" i="106" s="1"/>
  <c r="D3586" i="106" s="1"/>
  <c r="I77" i="4"/>
  <c r="B3319" i="106" s="1"/>
  <c r="D3319" i="106" s="1"/>
  <c r="L13" i="11"/>
  <c r="B2060" i="106" s="1"/>
  <c r="D2060" i="106" s="1"/>
  <c r="K286" i="29"/>
  <c r="G204" i="29"/>
  <c r="K110" i="29"/>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B3568" i="106" l="1"/>
  <c r="D3568" i="106" s="1"/>
  <c r="D58" i="36"/>
  <c r="D354" i="29"/>
  <c r="B3629" i="106" s="1"/>
  <c r="D3629" i="106" s="1"/>
  <c r="K102" i="29"/>
  <c r="C15" i="4" s="1"/>
  <c r="B2559" i="106" s="1"/>
  <c r="D2559" i="106" s="1"/>
  <c r="D7251" i="106"/>
  <c r="B1996" i="106"/>
  <c r="D1996" i="106" s="1"/>
  <c r="I26" i="12"/>
  <c r="B7741" i="106" s="1"/>
  <c r="D7741" i="106" s="1"/>
  <c r="C354" i="29"/>
  <c r="B3622" i="106" s="1"/>
  <c r="D3622" i="106" s="1"/>
  <c r="B1317" i="106"/>
  <c r="D1317" i="106" s="1"/>
  <c r="L16" i="11"/>
  <c r="B2061" i="106" s="1"/>
  <c r="D2061" i="106" s="1"/>
  <c r="H150" i="29"/>
  <c r="B1273" i="106" s="1"/>
  <c r="D1273" i="106" s="1"/>
  <c r="D7254" i="106"/>
  <c r="D7253" i="106"/>
  <c r="F175" i="34"/>
  <c r="B1879" i="106"/>
  <c r="D1879" i="106" s="1"/>
  <c r="H22" i="37"/>
  <c r="J275" i="5"/>
  <c r="K341" i="29"/>
  <c r="B3670" i="106"/>
  <c r="D3670" i="106" s="1"/>
  <c r="K77" i="4"/>
  <c r="B3587" i="106" s="1"/>
  <c r="D3587" i="106" s="1"/>
  <c r="D7255" i="106"/>
  <c r="J16" i="4"/>
  <c r="B6226" i="106" s="1"/>
  <c r="D6226" i="106" s="1"/>
  <c r="D7250" i="106"/>
  <c r="B7733" i="106"/>
  <c r="D7733" i="106" s="1"/>
  <c r="K26" i="12"/>
  <c r="B7743" i="106" s="1"/>
  <c r="D7743" i="106" s="1"/>
  <c r="B5223" i="106"/>
  <c r="D5223" i="106" s="1"/>
  <c r="C6" i="4"/>
  <c r="B2553" i="106" s="1"/>
  <c r="D2553" i="106" s="1"/>
  <c r="B171" i="106"/>
  <c r="D171" i="106" s="1"/>
  <c r="D53" i="36"/>
  <c r="D7256" i="106"/>
  <c r="K331" i="29"/>
  <c r="D7252" i="106"/>
  <c r="D30" i="36"/>
  <c r="B7760" i="106"/>
  <c r="D7760" i="106" s="1"/>
  <c r="B124" i="106"/>
  <c r="D124" i="106" s="1"/>
  <c r="D51" i="36"/>
  <c r="B6025" i="106"/>
  <c r="D6025" i="106" s="1"/>
  <c r="H4" i="4"/>
  <c r="H6" i="4"/>
  <c r="B2656" i="106" s="1"/>
  <c r="D2656" i="106" s="1"/>
  <c r="B5906" i="106"/>
  <c r="D5906" i="106" s="1"/>
  <c r="C114" i="29"/>
  <c r="B757" i="106" s="1"/>
  <c r="D757" i="106" s="1"/>
  <c r="B1515" i="106"/>
  <c r="D1515" i="106" s="1"/>
  <c r="G16" i="4"/>
  <c r="B2611" i="106" s="1"/>
  <c r="D2611" i="106" s="1"/>
  <c r="B2913" i="106"/>
  <c r="D2913" i="106" s="1"/>
  <c r="D56" i="36"/>
  <c r="F173" i="5"/>
  <c r="K6" i="4"/>
  <c r="B3570" i="106" s="1"/>
  <c r="D3570" i="106" s="1"/>
  <c r="B6014" i="106"/>
  <c r="D6014" i="106" s="1"/>
  <c r="B6024" i="106"/>
  <c r="D6024" i="106" s="1"/>
  <c r="G4" i="4"/>
  <c r="B2603" i="106" s="1"/>
  <c r="D2603" i="106" s="1"/>
  <c r="B3674" i="106"/>
  <c r="D3674" i="106" s="1"/>
  <c r="K15" i="4"/>
  <c r="B3573" i="106" s="1"/>
  <c r="D3573" i="106" s="1"/>
  <c r="B1225" i="106"/>
  <c r="D1225" i="106" s="1"/>
  <c r="C150" i="29"/>
  <c r="B1226" i="106" s="1"/>
  <c r="D1226" i="106" s="1"/>
  <c r="B2917" i="106"/>
  <c r="D2917" i="106" s="1"/>
  <c r="D59" i="36"/>
  <c r="K4" i="4"/>
  <c r="B6028" i="106"/>
  <c r="D6028" i="106" s="1"/>
  <c r="B3724" i="106"/>
  <c r="D3724" i="106" s="1"/>
  <c r="F73" i="34"/>
  <c r="G15" i="4"/>
  <c r="B6032" i="106" s="1"/>
  <c r="D6032" i="106" s="1"/>
  <c r="B1151" i="106"/>
  <c r="D1151" i="106" s="1"/>
  <c r="K112" i="29"/>
  <c r="B6216" i="106"/>
  <c r="D6216" i="106" s="1"/>
  <c r="D57" i="36"/>
  <c r="B7207" i="106"/>
  <c r="D7207" i="106" s="1"/>
  <c r="J13" i="4"/>
  <c r="B7042" i="106" s="1"/>
  <c r="D7042" i="106" s="1"/>
  <c r="B5412" i="106"/>
  <c r="D5412" i="106" s="1"/>
  <c r="D173" i="5"/>
  <c r="B5770" i="106"/>
  <c r="D5770" i="106" s="1"/>
  <c r="G173" i="5"/>
  <c r="B1365" i="106"/>
  <c r="D1365" i="106" s="1"/>
  <c r="F65" i="34"/>
  <c r="B5121" i="106"/>
  <c r="D5121" i="106" s="1"/>
  <c r="C4" i="4"/>
  <c r="B2551" i="106" s="1"/>
  <c r="D255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F24" i="37" l="1"/>
  <c r="B1145" i="106"/>
  <c r="D1145" i="106" s="1"/>
  <c r="K114" i="29"/>
  <c r="B7055" i="106"/>
  <c r="D7055" i="106" s="1"/>
  <c r="K332" i="29"/>
  <c r="B7225" i="106" s="1"/>
  <c r="D7225" i="106" s="1"/>
  <c r="B2655" i="106"/>
  <c r="D2655" i="106" s="1"/>
  <c r="H8" i="4"/>
  <c r="K13" i="4"/>
  <c r="B3572" i="106" s="1"/>
  <c r="D3572" i="106" s="1"/>
  <c r="B3672" i="106"/>
  <c r="D3672" i="106" s="1"/>
  <c r="B5421" i="106"/>
  <c r="D5421" i="106" s="1"/>
  <c r="D6" i="4"/>
  <c r="B2566" i="106" s="1"/>
  <c r="D2566" i="106" s="1"/>
  <c r="B3569" i="106"/>
  <c r="D3569" i="106" s="1"/>
  <c r="K8" i="4"/>
  <c r="B5778" i="106"/>
  <c r="D5778" i="106" s="1"/>
  <c r="G6" i="4"/>
  <c r="B2604" i="106" s="1"/>
  <c r="D2604" i="106" s="1"/>
  <c r="B7019" i="106"/>
  <c r="D7019" i="106" s="1"/>
  <c r="C16" i="4"/>
  <c r="B2560" i="106" s="1"/>
  <c r="D2560" i="106" s="1"/>
  <c r="F6" i="4"/>
  <c r="F275" i="5"/>
  <c r="B5720" i="106" s="1"/>
  <c r="D5720" i="106" s="1"/>
  <c r="B5653" i="106"/>
  <c r="D56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H10" i="4"/>
  <c r="B4127" i="106" s="1"/>
  <c r="D4127" i="106" s="1"/>
  <c r="B2658" i="106"/>
  <c r="D2658" i="106" s="1"/>
  <c r="K10" i="4"/>
  <c r="B4130" i="106" s="1"/>
  <c r="D4130" i="106" s="1"/>
  <c r="B3571" i="106"/>
  <c r="D3571" i="106" s="1"/>
  <c r="D10" i="159"/>
  <c r="D19" i="159" s="1"/>
  <c r="D32" i="159" s="1"/>
  <c r="D49" i="159"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H13" i="118" l="1"/>
  <c r="F14" i="34"/>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<sst xmlns="http://schemas.openxmlformats.org/spreadsheetml/2006/main" count="5063" uniqueCount="2128">
  <si>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</si>
  <si>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</si>
  <si>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</si>
  <si>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</si>
  <si>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</si>
  <si>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</si>
  <si>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</si>
  <si>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</si>
  <si>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</si>
  <si>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</si>
  <si>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</si>
  <si>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</si>
  <si>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</si>
  <si>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</si>
  <si>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</si>
  <si>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</si>
  <si>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</si>
  <si>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</si>
  <si>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</si>
  <si>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</si>
  <si>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</si>
  <si>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</si>
  <si>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</si>
  <si>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</si>
  <si>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</si>
  <si>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</si>
  <si>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</si>
  <si>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</si>
  <si>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</si>
  <si>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</si>
  <si>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</si>
  <si>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</si>
  <si>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</si>
  <si>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</si>
  <si>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</si>
  <si>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</si>
  <si>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</si>
  <si>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</si>
  <si>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</si>
  <si>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</si>
  <si>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</si>
  <si>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</si>
  <si>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</si>
  <si>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</si>
  <si>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</si>
  <si>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</si>
  <si>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</si>
  <si>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</si>
  <si>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</si>
  <si>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</si>
  <si>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</si>
  <si>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</si>
  <si>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</si>
  <si>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</si>
  <si>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</si>
  <si>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</si>
  <si>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</si>
  <si>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</si>
  <si>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</si>
  <si>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</si>
  <si>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</si>
  <si>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</si>
  <si>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</si>
  <si>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</si>
  <si>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</si>
  <si>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</si>
  <si>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</si>
  <si>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</si>
  <si>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</si>
  <si>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</si>
  <si>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</si>
  <si>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</si>
  <si>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</si>
  <si>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</si>
  <si>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</si>
  <si>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</si>
  <si>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</si>
  <si>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</si>
  <si>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</si>
  <si>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</si>
  <si>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</si>
  <si>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</si>
  <si>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</si>
  <si>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</si>
  <si>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</si>
  <si>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</si>
  <si>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</si>
  <si>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</si>
  <si>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</si>
  <si>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</si>
  <si>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</si>
  <si>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</si>
  <si>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</si>
  <si>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</si>
  <si>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</si>
  <si>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</si>
  <si>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</si>
  <si>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</si>
  <si>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</si>
  <si>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</si>
  <si>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</si>
  <si>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</si>
  <si>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</si>
  <si>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</si>
  <si>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</si>
  <si>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</si>
  <si>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</si>
  <si>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</si>
  <si>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</si>
  <si>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</si>
  <si>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</si>
  <si>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</si>
  <si>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</si>
  <si>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</si>
  <si>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</si>
  <si>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</si>
  <si>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</si>
  <si>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</si>
  <si>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</si>
  <si>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</si>
  <si>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</si>
  <si>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</si>
  <si>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</si>
  <si>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</si>
  <si>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</si>
  <si>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</si>
  <si>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</si>
  <si>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</si>
  <si>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</si>
  <si>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</si>
  <si>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</si>
  <si>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</si>
  <si>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</si>
  <si>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</si>
  <si>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</si>
  <si>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</si>
  <si>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</si>
  <si>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</si>
  <si>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</si>
  <si>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</si>
  <si>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</si>
  <si>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</si>
  <si>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</si>
  <si>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</si>
  <si>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</si>
  <si>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</si>
  <si>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</si>
  <si>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</si>
  <si>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</si>
  <si>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</si>
  <si>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</si>
  <si>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</si>
  <si>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</si>
  <si>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</si>
  <si>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</si>
  <si>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</si>
  <si>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</si>
  <si>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</si>
  <si>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</si>
  <si>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</si>
  <si>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</si>
  <si>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</si>
  <si>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</si>
  <si>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</si>
  <si>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</si>
  <si>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</si>
  <si>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</si>
  <si>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</si>
  <si>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</si>
  <si>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</si>
  <si>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</si>
  <si>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</si>
  <si>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</si>
  <si>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</si>
  <si>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</si>
  <si>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</si>
  <si>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</si>
  <si>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</si>
  <si>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</si>
  <si>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</si>
  <si>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</si>
  <si>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</si>
  <si>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</si>
  <si>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</si>
  <si>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</si>
  <si>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</si>
  <si>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</si>
  <si>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</si>
  <si>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</si>
  <si>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</si>
  <si>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</si>
  <si>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</si>
  <si>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</si>
  <si>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</si>
  <si>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</si>
  <si>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</si>
  <si>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</si>
  <si>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</si>
  <si>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</si>
  <si>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</si>
  <si>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</si>
  <si>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</si>
  <si>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</si>
  <si>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</si>
  <si>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</si>
  <si>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</si>
  <si>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</si>
  <si>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</si>
  <si>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</si>
  <si>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</si>
  <si>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</si>
  <si>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</si>
  <si>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</si>
  <si>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</si>
  <si>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</si>
  <si>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</si>
  <si>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</si>
  <si>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</si>
  <si>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</si>
  <si>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</si>
  <si>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</si>
  <si>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</si>
  <si>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</si>
  <si>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</si>
  <si>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</si>
  <si>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</si>
  <si>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</si>
  <si>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</si>
  <si>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</si>
  <si>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</si>
  <si>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</si>
  <si>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</si>
  <si>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</si>
  <si>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</si>
  <si>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</si>
  <si>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</si>
  <si>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</si>
  <si>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</si>
  <si>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</si>
  <si>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</si>
  <si>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</si>
  <si>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</si>
  <si>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</si>
  <si>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</si>
  <si>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</si>
  <si>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</si>
  <si>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</si>
  <si>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</si>
  <si>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</si>
  <si>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</si>
  <si>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</si>
  <si>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</si>
  <si>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</si>
  <si>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</si>
  <si>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</si>
  <si>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</si>
  <si>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</si>
  <si>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</si>
  <si>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</si>
  <si>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</si>
  <si>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</si>
  <si>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</si>
  <si>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</si>
  <si>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</si>
  <si>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</si>
  <si>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</si>
  <si>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</si>
  <si>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</si>
  <si>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</si>
  <si>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</si>
  <si>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</si>
  <si>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</si>
  <si>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</si>
  <si>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</si>
  <si>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</si>
  <si>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</si>
  <si>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</si>
  <si>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</si>
  <si>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</si>
  <si>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</si>
  <si>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</si>
  <si>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</si>
  <si>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</si>
  <si>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</si>
  <si>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</si>
  <si>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</si>
  <si>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</si>
  <si>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</si>
  <si>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</si>
  <si>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</si>
  <si>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</si>
  <si>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</si>
  <si>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</si>
  <si>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</si>
  <si>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</si>
  <si>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</si>
  <si>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</si>
  <si>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</si>
  <si>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</si>
  <si>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</si>
  <si>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</si>
  <si>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</si>
  <si>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</si>
  <si>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</si>
  <si>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</si>
  <si>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</si>
  <si>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</si>
  <si>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</si>
  <si>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</si>
  <si>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</si>
  <si>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</si>
  <si>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</si>
  <si>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</si>
  <si>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</si>
  <si>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</si>
  <si>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</si>
  <si>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</si>
  <si>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</si>
  <si>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</si>
  <si>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</si>
  <si>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</si>
  <si>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</si>
  <si>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</si>
  <si>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</si>
  <si>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</si>
  <si>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</si>
  <si>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</si>
  <si>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</si>
  <si>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</si>
  <si>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</si>
  <si>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</si>
  <si>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</si>
  <si>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</si>
  <si>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</si>
  <si>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</si>
  <si>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</si>
  <si>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</si>
  <si>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</si>
  <si>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</si>
  <si>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</si>
  <si>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</si>
  <si>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</si>
  <si>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</si>
  <si>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</si>
  <si>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</si>
  <si>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</si>
  <si>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</si>
  <si>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</si>
  <si>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</si>
  <si>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</si>
  <si>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</si>
  <si>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</si>
  <si>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</si>
  <si>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</si>
  <si>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</si>
  <si>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</si>
  <si>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</si>
  <si>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</si>
  <si>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</si>
  <si>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</si>
  <si>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</si>
  <si>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</si>
  <si>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</si>
  <si>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</si>
  <si>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</si>
  <si>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</si>
  <si>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</si>
  <si>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</si>
  <si>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</si>
  <si>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</si>
  <si>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</si>
  <si>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</si>
  <si>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</si>
  <si>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</si>
  <si>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</si>
  <si>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</si>
  <si>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</si>
  <si>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</si>
  <si>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</si>
  <si>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</si>
  <si>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</si>
  <si>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</si>
  <si>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</si>
  <si>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</si>
  <si>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</si>
  <si>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</si>
  <si>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</si>
  <si>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</si>
  <si>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</si>
  <si>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</si>
  <si>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</si>
  <si>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</si>
  <si>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</si>
  <si>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</si>
  <si>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</si>
  <si>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</si>
  <si>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</si>
  <si>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</si>
  <si>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</si>
  <si>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</si>
  <si>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</si>
  <si>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</si>
  <si>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</si>
  <si>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</si>
  <si>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</si>
  <si>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</si>
  <si>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</si>
  <si>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</si>
  <si>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</si>
  <si>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</si>
  <si>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</si>
  <si>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</si>
  <si>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</si>
  <si>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</si>
  <si>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</si>
  <si>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</si>
  <si>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</si>
  <si>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</si>
  <si>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</si>
  <si>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</si>
  <si>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</si>
  <si>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</si>
  <si>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</si>
  <si>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</si>
  <si>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</si>
  <si>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</si>
  <si>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</si>
  <si>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</si>
  <si>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</si>
  <si>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</si>
  <si>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</si>
  <si>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</si>
  <si>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</si>
  <si>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</si>
  <si>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</si>
  <si>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</si>
  <si>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</si>
  <si>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</si>
  <si>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</si>
  <si>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</si>
  <si>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</si>
  <si>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</si>
  <si>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</si>
  <si>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</si>
  <si>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</si>
  <si>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</si>
  <si>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</si>
  <si>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</si>
  <si>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</si>
  <si>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</si>
  <si>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</si>
  <si>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</si>
  <si>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</si>
  <si>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</si>
  <si>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</si>
  <si>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</si>
  <si>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</si>
  <si>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</si>
  <si>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</si>
  <si>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</si>
  <si>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</si>
  <si>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</si>
  <si>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</si>
  <si>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</si>
  <si>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</si>
  <si>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</si>
  <si>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</si>
  <si>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</si>
  <si>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</si>
  <si>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</si>
  <si>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</si>
  <si>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</si>
  <si>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</si>
  <si>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</si>
  <si>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</si>
  <si>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</si>
  <si>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</si>
  <si>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</si>
  <si>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</si>
  <si>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</si>
  <si>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</si>
  <si>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</si>
  <si>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</si>
  <si>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</si>
  <si>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</si>
  <si>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</si>
  <si>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</si>
  <si>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</si>
  <si>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</si>
  <si>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</si>
  <si>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</si>
  <si>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</si>
  <si>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</si>
  <si>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</si>
  <si>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</si>
  <si>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</si>
  <si>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</si>
  <si>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</si>
  <si>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</si>
  <si>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</si>
  <si>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</si>
  <si>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</si>
  <si>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</si>
  <si>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</si>
  <si>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</si>
  <si>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</si>
  <si>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</si>
  <si>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</si>
  <si>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</si>
  <si>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</si>
  <si>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</si>
  <si>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</si>
  <si>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</si>
  <si>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</si>
  <si>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</si>
  <si>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</si>
  <si>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</si>
  <si>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</si>
  <si>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</si>
  <si>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</si>
  <si>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</si>
  <si>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</si>
  <si>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</si>
  <si>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</si>
  <si>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</si>
  <si>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</si>
  <si>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</si>
  <si>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</si>
  <si>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</si>
  <si>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</si>
  <si>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</si>
  <si>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</si>
  <si>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</si>
  <si>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</si>
  <si>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</si>
  <si>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</si>
  <si>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</si>
  <si>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</si>
  <si>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</si>
  <si>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</si>
  <si>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</si>
  <si>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</si>
  <si>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</si>
  <si>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</si>
  <si>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</si>
  <si>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</si>
  <si>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</si>
  <si>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</si>
  <si>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</si>
  <si>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</si>
  <si>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</si>
  <si>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</si>
  <si>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</si>
  <si>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</si>
  <si>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</si>
  <si>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</si>
  <si>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</si>
  <si>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</si>
  <si>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</si>
  <si>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</si>
  <si>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</si>
  <si>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</si>
  <si>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</si>
  <si>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</si>
  <si>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</si>
  <si>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</si>
  <si>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</si>
  <si>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</si>
  <si>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</si>
  <si>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</si>
  <si>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</si>
  <si>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</si>
  <si>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</si>
  <si>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</si>
  <si>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</si>
  <si>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</si>
  <si>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</si>
  <si>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</si>
  <si>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</si>
  <si>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</si>
  <si>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</si>
  <si>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</si>
  <si>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</si>
  <si>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</si>
  <si>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</si>
  <si>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</si>
  <si>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</si>
  <si>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</si>
  <si>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</si>
  <si>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</si>
  <si>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</si>
  <si>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</si>
  <si>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</si>
  <si>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</si>
  <si>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</si>
  <si>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</si>
  <si>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</si>
  <si>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</si>
  <si>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</si>
  <si>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</si>
  <si>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</si>
  <si>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</si>
  <si>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</si>
  <si>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</si>
  <si>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</si>
  <si>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</si>
  <si>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</si>
  <si>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</si>
  <si>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</si>
  <si>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</si>
  <si>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</si>
  <si>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</si>
  <si>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</si>
  <si>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</si>
  <si>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</si>
  <si>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</si>
  <si>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</si>
  <si>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</si>
  <si>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</si>
  <si>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</si>
  <si>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</si>
  <si>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</si>
  <si>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</si>
  <si>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</si>
  <si>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</si>
  <si>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</si>
  <si>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</si>
  <si>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</si>
  <si>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</si>
  <si>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</si>
  <si>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</si>
  <si>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</si>
  <si>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</si>
  <si>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</si>
  <si>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</si>
  <si>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</si>
  <si>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</si>
  <si>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</si>
  <si>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</si>
  <si>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</si>
  <si>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</si>
  <si>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</si>
  <si>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</si>
  <si>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</si>
  <si>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</si>
  <si>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</si>
  <si>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</si>
  <si>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</si>
  <si>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</si>
  <si>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</si>
  <si>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</si>
  <si>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</si>
  <si>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</si>
  <si>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</si>
  <si>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</si>
  <si>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</si>
  <si>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</si>
  <si>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</si>
  <si>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</si>
  <si>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</si>
  <si>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</si>
  <si>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</si>
  <si>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</si>
  <si>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</si>
  <si>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</si>
  <si>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</si>
  <si>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</si>
  <si>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</si>
  <si>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</si>
  <si>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</si>
  <si>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</si>
  <si>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</si>
  <si>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</si>
  <si>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</si>
  <si>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</si>
  <si>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</si>
  <si>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</si>
  <si>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</si>
  <si>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</si>
  <si>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</si>
  <si>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</si>
  <si>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</si>
  <si>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</si>
  <si>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</si>
  <si>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</si>
  <si>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</si>
  <si>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</si>
  <si>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</si>
  <si>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</si>
  <si>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</si>
  <si>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</si>
  <si>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</si>
  <si>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</si>
  <si>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</si>
  <si>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</si>
  <si>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</si>
  <si>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</si>
  <si>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</si>
  <si>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</si>
  <si>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</si>
  <si>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</si>
  <si>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</si>
  <si>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</si>
  <si>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</si>
  <si>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</si>
  <si>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</si>
  <si>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</si>
  <si>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</si>
  <si>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</si>
  <si>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</si>
  <si>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</si>
  <si>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</si>
  <si>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</si>
  <si>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</si>
  <si>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</si>
  <si>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</si>
  <si>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</si>
  <si>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</si>
  <si>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</si>
  <si>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</si>
  <si>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</si>
  <si>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</si>
  <si>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</si>
  <si>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</si>
  <si>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</si>
  <si>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</si>
  <si>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</si>
  <si>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</si>
  <si>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</si>
  <si>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</si>
  <si>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</si>
  <si>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</si>
  <si>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</si>
  <si>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</si>
  <si>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</si>
  <si>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</si>
  <si>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</si>
  <si>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</si>
  <si>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</si>
  <si>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</si>
  <si>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</si>
  <si>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</si>
  <si>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</si>
  <si>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</si>
  <si>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</si>
  <si>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</si>
  <si>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</si>
  <si>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</si>
  <si>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</si>
  <si>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</si>
  <si>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</si>
  <si>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</si>
  <si>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</si>
  <si>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</si>
  <si>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</si>
  <si>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</si>
  <si>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</si>
  <si>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</si>
  <si>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</si>
  <si>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</si>
  <si>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</si>
  <si>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</si>
  <si>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</si>
  <si>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</si>
  <si>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</si>
  <si>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</si>
  <si>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</si>
  <si>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</si>
  <si>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</si>
  <si>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</si>
  <si>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</si>
  <si>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</si>
  <si>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</si>
  <si>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</si>
  <si>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</si>
  <si>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</si>
  <si>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</si>
  <si>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</si>
  <si>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</si>
  <si>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</si>
  <si>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</si>
  <si>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</si>
  <si>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</si>
  <si>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</si>
  <si>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</si>
  <si>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</si>
  <si>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</si>
  <si>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</si>
  <si>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</si>
  <si>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</si>
  <si>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</si>
  <si>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</si>
  <si>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</si>
  <si>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</si>
  <si>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</si>
  <si>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</si>
  <si>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</si>
  <si>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</si>
  <si>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</si>
  <si>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</si>
  <si>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</si>
  <si>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</si>
  <si>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</si>
  <si>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</si>
  <si>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</si>
  <si>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</si>
  <si>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</si>
  <si>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</si>
  <si>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</si>
  <si>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</si>
  <si>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</si>
  <si>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</si>
  <si>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</si>
  <si>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</si>
  <si>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</si>
  <si>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</si>
  <si>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</si>
  <si>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</si>
  <si>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</si>
  <si>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</si>
  <si>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</si>
  <si>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</si>
  <si>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</si>
  <si>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</si>
  <si>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</si>
  <si>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</si>
  <si>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</si>
  <si>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</si>
  <si>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</si>
  <si>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</si>
  <si>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</si>
  <si>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</si>
  <si>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</si>
  <si>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</si>
  <si>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</si>
  <si>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</si>
  <si>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</si>
  <si>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</si>
  <si>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</si>
  <si>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</si>
  <si>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</si>
  <si>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</si>
  <si>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</si>
  <si>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</si>
  <si>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</si>
  <si>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</si>
  <si>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</si>
  <si>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</si>
  <si>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</si>
  <si>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</si>
  <si>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</si>
  <si>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</si>
  <si>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</si>
  <si>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</si>
  <si>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</si>
  <si>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</si>
  <si>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</si>
  <si>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</si>
  <si>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</si>
  <si>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</si>
  <si>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</si>
  <si>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</si>
  <si>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</si>
  <si>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</si>
  <si>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</si>
  <si>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</si>
  <si>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</si>
  <si>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</si>
  <si>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</si>
  <si>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</si>
  <si>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</si>
  <si>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</si>
  <si>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</si>
  <si>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</si>
  <si>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</si>
  <si>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</si>
  <si>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</si>
  <si>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</si>
  <si>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</si>
  <si>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</si>
  <si>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</si>
  <si>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</si>
  <si>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</si>
  <si>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</si>
  <si>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</si>
  <si>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</si>
  <si>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</si>
  <si>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</si>
  <si>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</si>
  <si>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</si>
  <si>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</si>
  <si>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</si>
  <si>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</si>
  <si>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</si>
  <si>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</si>
  <si>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</si>
  <si>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</si>
  <si>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</si>
  <si>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</si>
  <si>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</si>
  <si>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</si>
  <si>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</si>
  <si>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</si>
  <si>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</si>
  <si>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</si>
  <si>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</si>
  <si>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</si>
  <si>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</si>
  <si>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</si>
  <si>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</si>
  <si>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</si>
  <si>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</si>
  <si>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</si>
  <si>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</si>
  <si>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</si>
  <si>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</si>
  <si>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</si>
  <si>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</si>
  <si>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</si>
  <si>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</si>
  <si>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</si>
  <si>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</si>
  <si>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</si>
  <si>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</si>
  <si>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</si>
  <si>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</si>
  <si>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</si>
  <si>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</si>
  <si>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</si>
  <si>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</si>
  <si>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</si>
  <si>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</si>
  <si>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</si>
  <si>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</si>
  <si>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</si>
  <si>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</si>
  <si>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</si>
  <si>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</si>
  <si>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</si>
  <si>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</si>
  <si>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</si>
  <si>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</si>
  <si>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</si>
  <si>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</si>
  <si>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</si>
  <si>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</si>
  <si>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</si>
  <si>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</si>
  <si>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</si>
  <si>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</si>
  <si>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</si>
  <si>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</si>
  <si>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</si>
  <si>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</si>
  <si>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</si>
  <si>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</si>
  <si>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</si>
  <si>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</si>
  <si>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</si>
  <si>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</si>
  <si>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</si>
  <si>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</si>
  <si>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</si>
  <si>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</si>
  <si>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</si>
  <si>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</si>
  <si>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</si>
  <si>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</si>
  <si>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</si>
  <si>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</si>
  <si>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</si>
  <si>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</si>
  <si>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</si>
  <si>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</si>
  <si>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</si>
  <si>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</si>
  <si>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</si>
  <si>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</si>
  <si>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</si>
  <si>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</si>
  <si>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</si>
  <si>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</si>
  <si>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</si>
  <si>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</si>
  <si>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</si>
  <si>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</si>
  <si>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</si>
  <si>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</si>
  <si>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</si>
  <si>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</si>
  <si>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</si>
  <si>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</si>
  <si>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</si>
  <si>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</si>
  <si>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</si>
  <si>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</si>
  <si>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</si>
  <si>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</si>
  <si>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</si>
  <si>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</si>
  <si>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</si>
  <si>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</si>
  <si>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</si>
  <si>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</si>
  <si>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</si>
  <si>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</si>
  <si>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</si>
  <si>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</si>
  <si>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</si>
  <si>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</si>
  <si>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</si>
  <si>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</si>
  <si>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</si>
  <si>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</si>
  <si>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</si>
  <si>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</si>
  <si>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</si>
  <si>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</si>
  <si>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</si>
  <si>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</si>
  <si>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</si>
  <si>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</si>
  <si>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</si>
  <si>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</si>
  <si>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</si>
  <si>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</si>
  <si>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</si>
  <si>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</si>
  <si>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</si>
  <si>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</si>
  <si>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</si>
  <si>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</si>
  <si>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</si>
  <si>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</si>
  <si>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</si>
  <si>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</si>
  <si>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</si>
  <si>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</si>
  <si>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</si>
  <si>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</si>
  <si>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</si>
  <si>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</si>
  <si>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</si>
  <si>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</si>
  <si>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</si>
  <si>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</si>
  <si>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</si>
  <si>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</si>
  <si>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</si>
  <si>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</si>
  <si>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</si>
  <si>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</si>
  <si>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</si>
  <si>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</si>
  <si>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</si>
  <si>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</si>
  <si>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</si>
  <si>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</si>
  <si>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</si>
  <si>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</si>
  <si>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</si>
  <si>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</si>
  <si>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</si>
  <si>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</si>
  <si>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</si>
  <si>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</si>
  <si>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</si>
  <si>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</si>
  <si>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</si>
  <si>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</si>
  <si>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</si>
  <si>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</si>
  <si>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</si>
  <si>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</si>
  <si>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</si>
  <si>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</si>
  <si>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</si>
  <si>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</si>
  <si>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</si>
  <si>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</si>
  <si>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</si>
  <si>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</si>
  <si>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</si>
  <si>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</si>
  <si>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</si>
  <si>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</si>
  <si>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</si>
  <si>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</si>
  <si>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</si>
  <si>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</si>
  <si>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</si>
  <si>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</si>
  <si>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</si>
  <si>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</si>
  <si>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</si>
  <si>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</si>
  <si>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</si>
  <si>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</si>
  <si>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</si>
  <si>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</si>
  <si>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</si>
  <si>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</si>
  <si>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</si>
  <si>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</si>
  <si>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</si>
  <si>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</si>
  <si>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</si>
  <si>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</si>
  <si>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</si>
  <si>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</si>
  <si>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</si>
  <si>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</si>
  <si>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</si>
  <si>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</si>
  <si>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</si>
  <si>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</si>
  <si>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</si>
  <si>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</si>
  <si>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</si>
  <si>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</si>
  <si>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</si>
  <si>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</si>
  <si>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</si>
  <si>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</si>
  <si>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</si>
  <si>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</si>
  <si>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</si>
  <si>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</si>
  <si>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</si>
  <si>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</si>
  <si>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</si>
  <si>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</si>
  <si>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</si>
  <si>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</si>
  <si>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</si>
  <si>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</si>
  <si>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</si>
  <si>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</si>
  <si>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</si>
  <si>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</si>
  <si>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</si>
  <si>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</si>
  <si>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</si>
  <si>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</si>
  <si>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</si>
  <si>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</si>
  <si>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</si>
  <si>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</si>
  <si>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</si>
  <si>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</si>
  <si>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</si>
  <si>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</si>
  <si>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</si>
  <si>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</si>
  <si>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</si>
  <si>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</si>
  <si>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</si>
  <si>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</si>
  <si>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</si>
  <si>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</si>
  <si>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</si>
  <si>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</si>
  <si>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</si>
  <si>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</si>
  <si>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</si>
  <si>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</si>
  <si>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</si>
  <si>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</si>
  <si>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</si>
  <si>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</si>
  <si>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</si>
  <si>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</si>
  <si>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</si>
  <si>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</si>
  <si>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</si>
  <si>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</si>
  <si>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</si>
  <si>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</si>
  <si>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</si>
  <si>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</si>
  <si>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</si>
  <si>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</si>
  <si>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</si>
  <si>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</si>
  <si>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</si>
  <si>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</si>
  <si>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</si>
  <si>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</si>
  <si>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</si>
  <si>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</si>
  <si>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</si>
  <si>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</si>
  <si>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</si>
  <si>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</si>
  <si>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</si>
  <si>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</si>
  <si>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</si>
  <si>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</si>
  <si>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</si>
  <si>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</si>
  <si>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</si>
  <si>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</si>
  <si>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</si>
  <si>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</si>
  <si>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</si>
  <si>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</si>
  <si>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</si>
  <si>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</si>
  <si>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</si>
  <si>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</si>
  <si>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</si>
  <si>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</si>
  <si>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</si>
  <si>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</si>
  <si>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</si>
  <si>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</si>
  <si>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</si>
  <si>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</si>
  <si>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</si>
  <si>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</si>
  <si>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</si>
  <si>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</si>
  <si>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</si>
  <si>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</si>
  <si>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</si>
  <si>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</si>
  <si>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</si>
  <si>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</si>
  <si>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</si>
  <si>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</si>
  <si>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</si>
  <si>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</si>
  <si>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</si>
  <si>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</si>
  <si>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</si>
  <si>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</si>
  <si>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</si>
  <si>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</si>
  <si>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</si>
  <si>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</si>
  <si>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</si>
  <si>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</si>
  <si>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</si>
  <si>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</si>
  <si>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</si>
  <si>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</si>
  <si>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</si>
  <si>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</si>
  <si>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</si>
  <si>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</si>
  <si>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</si>
  <si>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</si>
  <si>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</si>
  <si>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</si>
  <si>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</si>
  <si>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</si>
  <si>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</si>
  <si>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</si>
  <si>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</si>
  <si>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</si>
  <si>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</si>
  <si>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</si>
  <si>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</si>
  <si>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</si>
  <si>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</si>
  <si>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</si>
  <si>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</si>
  <si>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</si>
  <si>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</si>
  <si>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</si>
  <si>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</si>
  <si>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</si>
  <si>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</si>
  <si>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</si>
  <si>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</si>
  <si>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</si>
  <si>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</si>
  <si>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</si>
  <si>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</si>
  <si>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</si>
  <si>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</si>
  <si>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</si>
  <si>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</si>
  <si>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</si>
  <si>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</si>
  <si>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</si>
  <si>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</si>
  <si>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</si>
  <si>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</si>
  <si>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</si>
  <si>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</si>
  <si>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</si>
  <si>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</si>
  <si>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</si>
  <si>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</si>
  <si>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</si>
  <si>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</si>
  <si>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</si>
  <si>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</si>
  <si>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</si>
  <si>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</si>
  <si>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</si>
  <si>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</si>
  <si>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</si>
  <si>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</si>
  <si>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</si>
  <si>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</si>
  <si>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</si>
  <si>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</si>
  <si>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</si>
  <si>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</si>
  <si>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</si>
  <si>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</si>
  <si>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</si>
  <si>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</si>
  <si>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</si>
  <si>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</si>
  <si>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</si>
  <si>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</si>
  <si>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</si>
  <si>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</si>
  <si>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</si>
  <si>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</si>
  <si>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</si>
  <si>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</si>
  <si>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</si>
  <si>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</si>
  <si>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</si>
  <si>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</si>
  <si>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</si>
  <si>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</si>
  <si>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</si>
  <si>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</si>
  <si>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</si>
  <si>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</si>
  <si>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</si>
  <si>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</si>
  <si>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</si>
  <si>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</si>
  <si>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</si>
  <si>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</si>
  <si>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</si>
  <si>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</si>
  <si>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</si>
  <si>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</si>
  <si>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</si>
  <si>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</si>
  <si>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</si>
  <si>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</si>
  <si>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</si>
  <si>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</si>
  <si>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</si>
  <si>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</si>
  <si>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</si>
  <si>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</si>
  <si>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</si>
  <si>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</si>
  <si>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</si>
  <si>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</si>
  <si>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</si>
  <si>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</si>
  <si>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</si>
  <si>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</si>
  <si>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</si>
  <si>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</si>
  <si>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</si>
  <si>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</si>
  <si>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</si>
  <si>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</si>
  <si>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</si>
  <si>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</si>
  <si>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</si>
  <si>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</si>
  <si>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</si>
  <si>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</si>
  <si>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</si>
  <si>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</si>
  <si>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</si>
  <si>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</si>
  <si>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</si>
  <si>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</si>
  <si>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</si>
  <si>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</si>
  <si>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</si>
  <si>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</si>
  <si>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</si>
  <si>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</si>
  <si>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</si>
  <si>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</si>
  <si>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</si>
  <si>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</si>
  <si>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</si>
  <si>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</si>
  <si>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</si>
  <si>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</si>
  <si>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</si>
  <si>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</si>
  <si>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</si>
  <si>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</si>
  <si>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</si>
  <si>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</si>
  <si>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</si>
  <si>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</si>
  <si>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</si>
  <si>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</si>
  <si>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</si>
  <si>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</si>
  <si>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</si>
  <si>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</si>
  <si>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</si>
  <si>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</si>
  <si>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</si>
  <si>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</si>
  <si>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</si>
  <si>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</si>
  <si>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</si>
  <si>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</si>
  <si>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</si>
  <si>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</si>
  <si>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</si>
  <si>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</si>
  <si>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</si>
  <si>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</si>
  <si>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</si>
  <si>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</si>
  <si>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</si>
  <si>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</si>
  <si>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</si>
  <si>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</si>
  <si>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</si>
  <si>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</si>
  <si>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</si>
  <si>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</si>
  <si>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</si>
  <si>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</si>
  <si>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</si>
  <si>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</si>
  <si>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</si>
  <si>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</si>
  <si>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</si>
  <si>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</si>
  <si>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</si>
  <si>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</si>
  <si>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</si>
  <si>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</si>
  <si>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</si>
  <si>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</si>
  <si>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</si>
  <si>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</si>
  <si>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</si>
  <si>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</si>
  <si>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</si>
  <si>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</si>
  <si>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</si>
  <si>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</si>
  <si>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</si>
  <si>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</si>
  <si>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</si>
  <si>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</si>
  <si>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</si>
  <si>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</si>
  <si>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</si>
  <si>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</si>
  <si>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</si>
  <si>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</si>
  <si>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</si>
  <si>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</si>
  <si>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</si>
  <si>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</si>
  <si>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</si>
  <si>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</si>
  <si>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</si>
  <si>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</si>
  <si>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</si>
  <si>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</si>
  <si>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</si>
  <si>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</si>
  <si>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</si>
  <si>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</si>
  <si>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</si>
  <si>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</si>
  <si>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</si>
  <si>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</si>
  <si>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</si>
  <si>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</si>
  <si>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</si>
  <si>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</si>
  <si>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</si>
  <si>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</si>
  <si>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</si>
  <si>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</si>
  <si>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</si>
  <si>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</si>
  <si>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</si>
  <si>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</si>
  <si>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</si>
  <si>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</si>
  <si>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</si>
  <si>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</si>
  <si>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</si>
  <si>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</si>
  <si>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</si>
  <si>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</si>
  <si>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</si>
  <si>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</si>
  <si>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</si>
  <si>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</si>
  <si>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</si>
  <si>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</si>
  <si>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</si>
  <si>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</si>
  <si>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</si>
  <si>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</si>
  <si>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</si>
  <si>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</si>
  <si>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</si>
  <si>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</si>
  <si>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</si>
  <si>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</si>
  <si>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</si>
  <si>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</si>
  <si>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</si>
  <si>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</si>
  <si>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</si>
  <si>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</si>
  <si>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</si>
  <si>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</si>
  <si>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</si>
  <si>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</si>
  <si>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</si>
  <si>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</si>
  <si>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</si>
  <si>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</si>
  <si>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</si>
  <si>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</si>
  <si>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</si>
  <si>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</si>
  <si>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</si>
  <si>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</si>
  <si>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</si>
  <si>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</si>
  <si>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</si>
  <si>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</si>
  <si>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</si>
  <si>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</si>
  <si>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</si>
  <si>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</si>
  <si>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</si>
  <si>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</si>
  <si>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</si>
  <si>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</si>
  <si>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</si>
  <si>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</si>
  <si>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</si>
  <si>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</si>
  <si>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</si>
  <si>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</si>
  <si>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</si>
  <si>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</si>
  <si>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</si>
  <si>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</si>
  <si>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</si>
  <si>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</si>
  <si>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</si>
  <si>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</si>
  <si>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</si>
  <si>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</si>
  <si>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</si>
  <si>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</si>
  <si>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</si>
  <si>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</si>
  <si>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</si>
  <si>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</si>
  <si>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</si>
  <si>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</si>
  <si>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</si>
  <si>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</si>
  <si>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</si>
  <si>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</si>
  <si>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</si>
  <si>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</si>
  <si>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</si>
  <si>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</si>
  <si>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</si>
  <si>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</si>
  <si>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</si>
  <si>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</si>
  <si>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</si>
  <si>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</si>
  <si>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</si>
  <si>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</si>
  <si>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</si>
  <si>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</si>
  <si>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</si>
  <si>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</si>
  <si>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</si>
  <si>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</si>
  <si>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</si>
  <si>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</si>
  <si>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</si>
  <si>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</si>
  <si>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</si>
  <si>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</si>
  <si>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</si>
  <si>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</si>
  <si>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</si>
  <si>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</si>
  <si>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</si>
  <si>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</si>
  <si>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</si>
  <si>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</si>
  <si>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</si>
  <si>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</si>
  <si>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</si>
  <si>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</si>
  <si>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</si>
  <si>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</si>
  <si>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</si>
  <si>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</si>
  <si>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</si>
  <si>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</si>
  <si>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</si>
  <si>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</si>
  <si>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</si>
  <si>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</si>
  <si>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</si>
  <si>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</si>
  <si>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</si>
  <si>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</si>
  <si>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</si>
  <si>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</si>
  <si>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</si>
  <si>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</si>
  <si>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</si>
  <si>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</si>
  <si>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</si>
  <si>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</si>
  <si>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</si>
  <si>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</si>
  <si>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</si>
  <si>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</si>
  <si>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</si>
  <si>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</si>
  <si>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</si>
  <si>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</si>
  <si>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</si>
  <si>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</si>
  <si>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</si>
  <si>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</si>
  <si>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</si>
  <si>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</si>
  <si>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</si>
  <si>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</si>
  <si>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</si>
  <si>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</si>
  <si>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</si>
  <si>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</si>
  <si>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</si>
  <si>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</si>
  <si>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</si>
  <si>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</si>
  <si>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</si>
  <si>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</si>
  <si>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</si>
  <si>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</si>
  <si>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</si>
  <si>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</si>
  <si>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</si>
  <si>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</si>
  <si>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</si>
  <si>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</si>
  <si>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</si>
  <si>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</si>
  <si>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</si>
  <si>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</si>
  <si>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</si>
  <si>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</si>
  <si>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</si>
  <si>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</si>
  <si>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</si>
  <si>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</si>
  <si>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</si>
  <si>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</si>
  <si>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</si>
  <si>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</si>
  <si>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</si>
  <si>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</si>
  <si>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</si>
  <si>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</si>
  <si>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</si>
  <si>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</si>
  <si>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</si>
  <si>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</si>
  <si>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</si>
  <si>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</si>
  <si>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</si>
  <si>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</si>
  <si>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</si>
  <si>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</si>
  <si>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</si>
  <si>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</si>
  <si>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</si>
  <si>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</si>
  <si>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</si>
  <si>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</si>
  <si>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</si>
  <si>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</si>
  <si>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</si>
  <si>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</si>
  <si>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</si>
  <si>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</si>
  <si>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</si>
  <si>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</si>
  <si>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</si>
  <si>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</si>
  <si>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</si>
  <si>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</si>
  <si>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</si>
  <si>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</si>
  <si>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</si>
  <si>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</si>
  <si>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</si>
  <si>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</si>
  <si>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</si>
  <si>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</si>
  <si>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</si>
  <si>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</si>
  <si>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</si>
  <si>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</si>
  <si>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</si>
  <si>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</si>
  <si>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</si>
  <si>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</si>
  <si>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</si>
  <si>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</si>
  <si>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</si>
  <si>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</si>
  <si>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</si>
  <si>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</si>
  <si>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</si>
  <si>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</si>
  <si>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</si>
  <si>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</si>
  <si>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</si>
  <si>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</si>
  <si>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</si>
  <si>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</si>
  <si>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</si>
  <si>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</si>
  <si>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</si>
  <si>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</si>
  <si>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</si>
  <si>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</si>
  <si>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</si>
  <si>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</si>
  <si>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</si>
  <si>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</si>
  <si>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</si>
  <si>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</si>
  <si>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</si>
  <si>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</si>
  <si>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</si>
  <si>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</si>
  <si>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</si>
  <si>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</si>
  <si>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</si>
  <si>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</si>
  <si>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</si>
  <si>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</si>
  <si>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</si>
  <si>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</si>
  <si>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</si>
  <si>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</si>
  <si>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</si>
  <si>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</si>
  <si>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</si>
  <si>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</si>
  <si>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</si>
  <si>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</si>
  <si>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</si>
  <si>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</si>
  <si>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</si>
  <si>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</si>
  <si>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</si>
  <si>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</si>
  <si>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</si>
  <si>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</si>
  <si>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</si>
  <si>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</si>
  <si>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</si>
  <si>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</si>
  <si>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</si>
  <si>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</si>
  <si>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</si>
  <si>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</si>
  <si>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</si>
  <si>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</si>
  <si>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</si>
  <si>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</si>
  <si>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</si>
  <si>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</si>
  <si>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</si>
  <si>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</si>
  <si>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</si>
  <si>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</si>
  <si>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</si>
  <si>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</si>
  <si>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</si>
  <si>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</si>
  <si>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</si>
  <si>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</si>
  <si>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</si>
  <si>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</si>
  <si>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</si>
  <si>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</si>
  <si>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</si>
  <si>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</si>
  <si>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</si>
  <si>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</si>
  <si>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</si>
  <si>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</si>
  <si>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</si>
  <si>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</si>
  <si>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</si>
  <si>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</si>
  <si>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</si>
  <si>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</si>
  <si>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</si>
  <si>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</si>
  <si>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</si>
  <si>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</si>
  <si>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</si>
  <si>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</si>
  <si>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</si>
  <si>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</si>
  <si>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</si>
  <si>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</si>
  <si>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</si>
  <si>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</si>
  <si>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</si>
  <si>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</si>
  <si>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</si>
  <si>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</si>
  <si>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</si>
  <si>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</si>
  <si>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</si>
  <si>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</si>
  <si>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</si>
  <si>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</si>
  <si>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</si>
  <si>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</si>
  <si>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</si>
  <si>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</si>
  <si>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</si>
  <si>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</si>
  <si>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</si>
  <si>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</si>
  <si>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</si>
  <si>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</si>
  <si>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</si>
  <si>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</si>
  <si>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</si>
  <si>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</si>
  <si>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</si>
  <si>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</si>
  <si>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</si>
  <si>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</si>
  <si>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</si>
  <si>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</si>
  <si>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</si>
  <si>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</si>
  <si>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</si>
  <si>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</si>
  <si>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</si>
  <si>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</si>
  <si>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</si>
  <si>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</si>
  <si>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</si>
  <si>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</si>
  <si>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</si>
  <si>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</si>
  <si>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</si>
  <si>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</si>
  <si>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</si>
  <si>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</si>
  <si>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</si>
  <si>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</si>
  <si>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</si>
  <si>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</si>
  <si>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</si>
  <si>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</si>
  <si>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</si>
  <si>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</si>
  <si>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</si>
  <si>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</si>
  <si>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</si>
  <si>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</si>
  <si>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</si>
  <si>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</si>
  <si>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</si>
  <si>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</si>
  <si>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</si>
  <si>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</si>
  <si>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</si>
  <si>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</si>
  <si>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</si>
  <si>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</si>
  <si>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</si>
  <si>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</si>
  <si>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</si>
  <si>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</si>
  <si>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</si>
  <si>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</si>
  <si>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</si>
  <si>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</si>
  <si>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</si>
  <si>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</si>
  <si>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</si>
  <si>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</si>
  <si>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</si>
  <si>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</si>
  <si>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</si>
  <si>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</si>
  <si>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</si>
  <si>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</si>
  <si>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</si>
  <si>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</si>
  <si>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</si>
  <si>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</si>
  <si>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</si>
  <si>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</si>
  <si>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</si>
  <si>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</si>
  <si>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</si>
  <si>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</si>
  <si>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</si>
  <si>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</si>
  <si>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</si>
  <si>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</si>
  <si>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</si>
  <si>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</si>
  <si>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</si>
  <si>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</si>
  <si>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</si>
  <si>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</si>
  <si>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</si>
  <si>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</si>
  <si>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</si>
  <si>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</si>
  <si>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</si>
  <si>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</si>
  <si>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</si>
  <si>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</si>
  <si>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</si>
  <si>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</si>
  <si>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</si>
  <si>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</si>
  <si>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</si>
  <si>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</si>
  <si>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</si>
  <si>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</si>
  <si>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</si>
  <si>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</si>
  <si>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</si>
  <si>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</si>
  <si>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</si>
  <si>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</si>
  <si>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</si>
  <si>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</si>
  <si>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</si>
  <si>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</si>
  <si>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</si>
  <si>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</si>
  <si>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</si>
  <si>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</si>
  <si>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</si>
  <si>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</si>
  <si>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</si>
  <si>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</si>
  <si>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</si>
  <si>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</si>
  <si>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</si>
  <si>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</si>
  <si>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</si>
  <si>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</si>
  <si>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</si>
  <si>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</si>
  <si>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</si>
  <si>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</si>
  <si>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</si>
  <si>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</si>
  <si>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</si>
  <si>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</si>
  <si>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</si>
  <si>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</si>
  <si>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</si>
  <si>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</si>
  <si>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</si>
  <si>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</si>
  <si>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</si>
  <si>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</si>
  <si>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</si>
  <si>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</si>
  <si>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</si>
  <si>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</si>
  <si>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</si>
  <si>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</si>
  <si>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</si>
  <si>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</si>
  <si>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</si>
  <si>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</si>
  <si>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</si>
  <si>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</si>
  <si>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</si>
  <si>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</si>
  <si>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</si>
  <si>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</si>
  <si>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</si>
  <si>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</si>
  <si>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</si>
  <si>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</si>
  <si>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</si>
  <si>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</si>
  <si>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</si>
  <si>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</si>
  <si>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</si>
  <si>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</si>
  <si>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</si>
  <si>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</si>
  <si>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</si>
  <si>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</si>
  <si>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</si>
  <si>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</si>
  <si>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</si>
  <si>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</si>
  <si>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</si>
  <si>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</si>
  <si>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</si>
  <si>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</si>
  <si>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</si>
  <si>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</si>
  <si>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</si>
  <si>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</si>
  <si>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</si>
  <si>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</si>
  <si>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</si>
  <si>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</si>
  <si>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</si>
  <si>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</si>
  <si>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</si>
  <si>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</si>
  <si>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</si>
  <si>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</si>
  <si>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</si>
  <si>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</si>
  <si>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</si>
  <si>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</si>
  <si>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</si>
  <si>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</si>
  <si>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</si>
  <si>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</si>
  <si>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</si>
  <si>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</si>
  <si>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</si>
  <si>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</si>
  <si>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</si>
  <si>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</si>
  <si>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</si>
  <si>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</si>
  <si>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</si>
  <si>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</si>
  <si>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</si>
  <si>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</si>
  <si>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</si>
  <si>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</si>
  <si>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</si>
  <si>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</si>
  <si>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</si>
  <si>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</si>
  <si>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</si>
  <si>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</si>
  <si>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</si>
  <si>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</si>
  <si>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</si>
  <si>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</si>
  <si>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</si>
  <si>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</si>
  <si>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</si>
  <si>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</si>
  <si>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</si>
  <si>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</si>
  <si>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Rock Island</t>
  </si>
  <si>
    <t>1275 Avenue of the Cities</t>
  </si>
  <si>
    <t>East Moline</t>
  </si>
  <si>
    <t>jmorrow@uths.net</t>
  </si>
  <si>
    <t>Dr. Jay Morrow</t>
  </si>
  <si>
    <t>309-752-1622</t>
  </si>
  <si>
    <t>309-752-1615</t>
  </si>
  <si>
    <t>Bohnsack &amp; Frommelt LLP</t>
  </si>
  <si>
    <t>Sarah Bohnsack</t>
  </si>
  <si>
    <t>1500 River Drive Suite 200</t>
  </si>
  <si>
    <t>Moline</t>
  </si>
  <si>
    <t>563-343-9595</t>
  </si>
  <si>
    <t>066.004397</t>
  </si>
  <si>
    <t>sarah@governmentalservice.com</t>
  </si>
  <si>
    <t>Revenues 1999: QCRVS/GENERAL/OTHER REVENUE FOR LOCAL SOURCE</t>
  </si>
  <si>
    <t>Revenues 4799: QC PERKINS/PERK TTL IIC/PERKINS</t>
  </si>
  <si>
    <t>x</t>
  </si>
  <si>
    <t>All Member Districts</t>
  </si>
  <si>
    <t>UTHS District 30</t>
  </si>
  <si>
    <t>UT Area Career Center</t>
  </si>
  <si>
    <t>U.S. Department of Education</t>
  </si>
  <si>
    <t>Pass-Through Illinois State Board of Education</t>
  </si>
  <si>
    <t xml:space="preserve">  CTE-Perkins-Secondary</t>
  </si>
  <si>
    <t>84.048A</t>
  </si>
  <si>
    <t>16-4745-00</t>
  </si>
  <si>
    <t>15-4745-00</t>
  </si>
  <si>
    <t>No amounts were provided to subrecipients.</t>
  </si>
  <si>
    <t>Total Expenditures of Federal Awards</t>
  </si>
  <si>
    <t>Assets-Liab 430: represents negative cash balance</t>
  </si>
  <si>
    <t>Of the federal expenditures presented in the schedule, Quad-City Career &amp; Technical Education Consortium provided federal awards to subrecipients as follows:</t>
  </si>
  <si>
    <t>The following amounts were expended in the form of non-cash assistance by Quad-City Career &amp; Technical Education Consortium and are/are not included in the Schedule of Expenditures of Federal Awards:</t>
  </si>
  <si>
    <t>The accompanying Schedule of Expenditures of Federal Awards includes the federal grant activity of Quad-City Career &amp; Technical Education Consortium and is presented on the [Identify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or Basic] financial statements.</t>
  </si>
  <si>
    <t>NONE</t>
  </si>
  <si>
    <t>N/A</t>
  </si>
  <si>
    <t>Unmodified</t>
  </si>
  <si>
    <t>None</t>
  </si>
  <si>
    <t>Quad City Career &amp; Tech Ed Cons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</si>
</sst>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3</xdr:col>
          <xdr:colOff>304800</xdr:colOff>
          <xdr:row>11</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7</xdr:col>
          <xdr:colOff>304800</xdr:colOff>
          <xdr:row>11</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76" t="s">
        <v>1953</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2090</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2090</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v>49081030046</v>
      </c>
      <c r="B13" s="2132"/>
      <c r="C13" s="2132"/>
      <c r="D13" s="2132"/>
      <c r="E13" s="2132"/>
      <c r="F13" s="2132"/>
      <c r="G13" s="2132"/>
      <c r="H13" s="2133"/>
      <c r="I13" s="185"/>
      <c r="J13" s="184"/>
      <c r="K13" s="182"/>
      <c r="L13" s="184"/>
      <c r="M13" s="184"/>
      <c r="N13" s="184"/>
      <c r="O13" s="184"/>
      <c r="P13" s="184"/>
      <c r="Q13" s="184"/>
      <c r="R13" s="184"/>
      <c r="S13" s="184"/>
      <c r="T13" s="2136" t="s">
        <v>2098</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2091</v>
      </c>
      <c r="B15" s="2134"/>
      <c r="C15" s="2134"/>
      <c r="D15" s="2134"/>
      <c r="E15" s="2134"/>
      <c r="F15" s="2134"/>
      <c r="G15" s="2134"/>
      <c r="H15" s="2135"/>
      <c r="T15" s="2066" t="s">
        <v>2099</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2127</v>
      </c>
      <c r="B17" s="2092"/>
      <c r="C17" s="2092"/>
      <c r="D17" s="2092"/>
      <c r="E17" s="2092"/>
      <c r="F17" s="2092"/>
      <c r="G17" s="2092"/>
      <c r="H17" s="2117"/>
      <c r="T17" s="2145" t="s">
        <v>2100</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2092</v>
      </c>
      <c r="B19" s="2083"/>
      <c r="C19" s="2083"/>
      <c r="D19" s="2083"/>
      <c r="E19" s="2083"/>
      <c r="F19" s="2083"/>
      <c r="G19" s="2083"/>
      <c r="H19" s="2065"/>
      <c r="I19" s="184"/>
      <c r="J19" s="379"/>
      <c r="K19" s="195"/>
      <c r="L19" s="193"/>
      <c r="M19" s="660" t="s">
        <v>360</v>
      </c>
      <c r="P19" s="181"/>
      <c r="Q19" s="181"/>
      <c r="R19" s="181"/>
      <c r="S19" s="185"/>
      <c r="T19" s="2085" t="s">
        <v>2101</v>
      </c>
      <c r="U19" s="2064"/>
      <c r="V19" s="2064"/>
      <c r="W19" s="2065"/>
      <c r="X19" s="2082" t="s">
        <v>2030</v>
      </c>
      <c r="Y19" s="2144"/>
      <c r="Z19" s="2142">
        <v>61265</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63" t="s">
        <v>2093</v>
      </c>
      <c r="B21" s="2064"/>
      <c r="C21" s="2064"/>
      <c r="D21" s="2064"/>
      <c r="E21" s="2064"/>
      <c r="F21" s="2064"/>
      <c r="G21" s="2064"/>
      <c r="H21" s="2065"/>
      <c r="I21" s="2111" t="s">
        <v>786</v>
      </c>
      <c r="J21" s="2106"/>
      <c r="K21" s="2106"/>
      <c r="L21" s="2106"/>
      <c r="M21" s="2106"/>
      <c r="N21" s="2106"/>
      <c r="O21" s="2106"/>
      <c r="P21" s="2106"/>
      <c r="Q21" s="2106"/>
      <c r="R21" s="2106"/>
      <c r="S21" s="2112"/>
      <c r="T21" s="2091" t="s">
        <v>2102</v>
      </c>
      <c r="U21" s="2152"/>
      <c r="V21" s="2152"/>
      <c r="W21" s="2152"/>
      <c r="X21" s="2157"/>
      <c r="Y21" s="2155"/>
      <c r="Z21" s="2155"/>
      <c r="AA21" s="2156"/>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75" t="s">
        <v>1631</v>
      </c>
      <c r="Z22" s="200"/>
      <c r="AA22" s="201"/>
    </row>
    <row r="23" spans="1:27" ht="13.5" customHeight="1" x14ac:dyDescent="0.2">
      <c r="A23" s="2108" t="s">
        <v>2094</v>
      </c>
      <c r="B23" s="2109"/>
      <c r="C23" s="2109"/>
      <c r="D23" s="2109"/>
      <c r="E23" s="2109"/>
      <c r="F23" s="2109"/>
      <c r="G23" s="2109"/>
      <c r="H23" s="2110"/>
      <c r="T23" s="2151" t="s">
        <v>2103</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61244</v>
      </c>
      <c r="B25" s="2064"/>
      <c r="C25" s="2064"/>
      <c r="D25" s="2064"/>
      <c r="E25" s="2064"/>
      <c r="F25" s="2064"/>
      <c r="G25" s="2064"/>
      <c r="H25" s="2065"/>
      <c r="I25" s="661"/>
      <c r="J25" s="204"/>
      <c r="K25" s="204"/>
      <c r="L25" s="204"/>
      <c r="M25" s="204"/>
      <c r="N25" s="204"/>
      <c r="O25" s="204"/>
      <c r="P25" s="204"/>
      <c r="Q25" s="204"/>
      <c r="R25" s="204"/>
      <c r="S25" s="205"/>
      <c r="T25" s="2148" t="s">
        <v>2104</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074" t="s">
        <v>2004</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t="s">
        <v>2090</v>
      </c>
      <c r="F29" s="1566" t="s">
        <v>1629</v>
      </c>
      <c r="G29" s="662"/>
      <c r="I29" s="275"/>
      <c r="J29" s="392"/>
      <c r="K29" s="182" t="s">
        <v>675</v>
      </c>
      <c r="L29" s="1761" t="s">
        <v>2090</v>
      </c>
      <c r="M29" s="195" t="s">
        <v>106</v>
      </c>
      <c r="N29" s="186" t="s">
        <v>2036</v>
      </c>
      <c r="O29" s="186"/>
      <c r="P29" s="186"/>
      <c r="Q29" s="186"/>
      <c r="R29" s="186"/>
      <c r="S29" s="673"/>
      <c r="T29" s="56"/>
      <c r="U29" s="56"/>
      <c r="V29" s="56"/>
      <c r="W29" s="56"/>
      <c r="X29" s="56"/>
      <c r="Y29" s="56"/>
      <c r="Z29" s="56"/>
      <c r="AA29" s="1089"/>
    </row>
    <row r="30" spans="1:27" ht="13.5" customHeight="1" x14ac:dyDescent="0.2">
      <c r="A30" s="1802"/>
      <c r="B30" s="1093"/>
      <c r="C30" s="674" t="s">
        <v>1385</v>
      </c>
      <c r="D30" s="182"/>
      <c r="E30" s="182"/>
      <c r="F30" s="1281"/>
      <c r="G30" s="662"/>
      <c r="H30" s="662"/>
      <c r="I30" s="275"/>
      <c r="J30" s="392"/>
      <c r="K30" s="182" t="s">
        <v>675</v>
      </c>
      <c r="L30" s="1761" t="s">
        <v>2090</v>
      </c>
      <c r="M30" s="195" t="s">
        <v>106</v>
      </c>
      <c r="N30" s="186" t="s">
        <v>2005</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392"/>
      <c r="K31" s="195" t="s">
        <v>1053</v>
      </c>
      <c r="L31" s="1761" t="s">
        <v>2090</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2095</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2094</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2096</v>
      </c>
      <c r="B42" s="2064"/>
      <c r="C42" s="2065"/>
      <c r="D42" s="2082" t="s">
        <v>2097</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7" sqref="A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1627</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1628</v>
      </c>
      <c r="C22" s="216" t="s">
        <v>1390</v>
      </c>
      <c r="D22" s="606" t="s">
        <v>21</v>
      </c>
      <c r="E22" s="1722" t="s">
        <v>1231</v>
      </c>
    </row>
    <row r="23" spans="1:5" x14ac:dyDescent="0.2">
      <c r="A23" s="11" t="s">
        <v>403</v>
      </c>
      <c r="C23" s="216" t="s">
        <v>1390</v>
      </c>
      <c r="D23" s="605" t="s">
        <v>742</v>
      </c>
      <c r="E23" s="1722" t="s">
        <v>1135</v>
      </c>
    </row>
    <row r="24" spans="1:5" x14ac:dyDescent="0.2">
      <c r="A24" s="1627" t="s">
        <v>1781</v>
      </c>
      <c r="C24" s="216" t="s">
        <v>1390</v>
      </c>
      <c r="D24" s="605" t="s">
        <v>1728</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1691</v>
      </c>
    </row>
    <row r="29" spans="1:5" x14ac:dyDescent="0.2">
      <c r="A29" s="1627" t="s">
        <v>1701</v>
      </c>
      <c r="D29" s="606" t="s">
        <v>1729</v>
      </c>
      <c r="E29" s="1722" t="s">
        <v>1700</v>
      </c>
    </row>
    <row r="30" spans="1:5" x14ac:dyDescent="0.2">
      <c r="A30" s="328" t="s">
        <v>1295</v>
      </c>
      <c r="C30" s="216" t="s">
        <v>1390</v>
      </c>
      <c r="D30" s="606" t="s">
        <v>43</v>
      </c>
      <c r="E30" s="1722" t="s">
        <v>1160</v>
      </c>
    </row>
    <row r="31" spans="1:5" x14ac:dyDescent="0.2">
      <c r="A31" s="1627" t="s">
        <v>2033</v>
      </c>
      <c r="C31" s="216" t="s">
        <v>1390</v>
      </c>
      <c r="D31" s="605"/>
      <c r="E31" s="607"/>
    </row>
    <row r="32" spans="1:5" x14ac:dyDescent="0.2">
      <c r="B32" s="605" t="s">
        <v>1296</v>
      </c>
      <c r="C32" s="216" t="s">
        <v>1390</v>
      </c>
      <c r="D32" s="606" t="s">
        <v>2034</v>
      </c>
      <c r="E32" s="1722"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7"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2"/>
      <c r="D3" s="718"/>
      <c r="E3" s="405"/>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2002</v>
      </c>
    </row>
    <row r="30" spans="1:4" s="33" customFormat="1" x14ac:dyDescent="0.2">
      <c r="A30" s="30"/>
      <c r="B30" s="1756"/>
      <c r="C30" s="621"/>
      <c r="D30" s="1625" t="s">
        <v>2003</v>
      </c>
    </row>
    <row r="31" spans="1:4" s="33" customFormat="1" x14ac:dyDescent="0.2">
      <c r="A31" s="30"/>
      <c r="B31" s="1756"/>
      <c r="C31" s="621"/>
      <c r="D31" s="1757" t="s">
        <v>1854</v>
      </c>
    </row>
    <row r="32" spans="1:4" s="33" customFormat="1" ht="8.25" customHeight="1" x14ac:dyDescent="0.2">
      <c r="A32" s="30"/>
      <c r="B32" s="36"/>
      <c r="C32" s="621"/>
      <c r="D32" s="455"/>
    </row>
    <row r="33" spans="1:9" s="33" customFormat="1" x14ac:dyDescent="0.2">
      <c r="A33" s="2170" t="s">
        <v>2037</v>
      </c>
      <c r="B33" s="2171"/>
      <c r="C33" s="2171"/>
      <c r="D33" s="2171"/>
      <c r="E33" s="2172"/>
      <c r="F33" s="2172"/>
      <c r="G33" s="2172"/>
      <c r="H33" s="2172"/>
      <c r="I33" s="2172"/>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09"/>
      <c r="G51" s="1784" t="s">
        <v>1863</v>
      </c>
      <c r="H51" s="2033"/>
      <c r="I51" s="9" t="s">
        <v>1913</v>
      </c>
    </row>
    <row r="52" spans="1:9" s="33" customFormat="1" x14ac:dyDescent="0.2">
      <c r="A52" s="30"/>
      <c r="B52" s="680"/>
      <c r="C52" s="628">
        <v>23</v>
      </c>
      <c r="D52" s="404" t="s">
        <v>1684</v>
      </c>
      <c r="E52" s="27"/>
      <c r="F52" s="1609"/>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0" t="s">
        <v>1637</v>
      </c>
      <c r="B68" s="2173"/>
      <c r="C68" s="2173"/>
      <c r="D68" s="2173"/>
      <c r="E68" s="2174"/>
      <c r="F68" s="2174"/>
      <c r="G68" s="2174"/>
      <c r="H68" s="2174"/>
      <c r="I68" s="2174"/>
    </row>
    <row r="69" spans="1:9" s="33" customFormat="1" x14ac:dyDescent="0.2">
      <c r="A69" s="30"/>
      <c r="C69" s="1570"/>
      <c r="D69" s="1575" t="s">
        <v>1636</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1796</v>
      </c>
      <c r="B71" s="1610"/>
      <c r="C71" s="1564"/>
      <c r="D71" s="1564"/>
      <c r="E71" s="1564"/>
      <c r="F71" s="1564"/>
      <c r="G71" s="1564"/>
      <c r="H71" s="1564"/>
    </row>
    <row r="72" spans="1:9" s="33" customFormat="1" x14ac:dyDescent="0.2">
      <c r="A72" s="24" t="s">
        <v>1795</v>
      </c>
      <c r="B72" s="1610"/>
      <c r="C72" s="1564"/>
      <c r="D72" s="1564"/>
      <c r="E72" s="1564"/>
      <c r="F72" s="1564"/>
      <c r="G72" s="1564"/>
      <c r="H72" s="1564"/>
    </row>
    <row r="73" spans="1:9" s="33" customFormat="1" x14ac:dyDescent="0.2">
      <c r="A73" s="24" t="s">
        <v>2000</v>
      </c>
      <c r="B73" s="1610"/>
      <c r="C73" s="1564"/>
      <c r="D73" s="1564"/>
      <c r="E73" s="1564"/>
      <c r="F73" s="1564"/>
      <c r="G73" s="1564"/>
      <c r="H73" s="1564"/>
    </row>
    <row r="74" spans="1:9" s="33" customFormat="1" ht="22.5" customHeight="1" x14ac:dyDescent="0.2">
      <c r="A74" s="455" t="s">
        <v>1797</v>
      </c>
      <c r="B74" s="1610"/>
      <c r="C74" s="1564"/>
      <c r="D74" s="1564"/>
      <c r="E74" s="1564"/>
      <c r="F74" s="1564"/>
      <c r="G74" s="1564"/>
      <c r="H74" s="1564"/>
    </row>
    <row r="75" spans="1:9" s="33" customFormat="1" x14ac:dyDescent="0.2">
      <c r="C75" s="628">
        <v>24</v>
      </c>
      <c r="D75" s="390" t="s">
        <v>1644</v>
      </c>
      <c r="G75" s="1282" t="s">
        <v>1634</v>
      </c>
      <c r="H75" s="1600"/>
    </row>
    <row r="76" spans="1:9" s="33" customFormat="1" ht="6" customHeight="1" x14ac:dyDescent="0.2">
      <c r="A76" s="30"/>
      <c r="B76" s="1611"/>
      <c r="C76" s="628"/>
      <c r="D76" s="390"/>
      <c r="E76" s="27"/>
      <c r="F76" s="1609"/>
    </row>
    <row r="77" spans="1:9" s="33" customFormat="1" x14ac:dyDescent="0.2">
      <c r="A77" s="30"/>
      <c r="B77" s="1611"/>
      <c r="C77" s="628">
        <v>25</v>
      </c>
      <c r="D77" s="390" t="s">
        <v>1645</v>
      </c>
      <c r="E77" s="27"/>
      <c r="F77" s="1609"/>
      <c r="H77" s="157"/>
    </row>
    <row r="78" spans="1:9" s="33" customFormat="1" x14ac:dyDescent="0.2">
      <c r="A78" s="30"/>
      <c r="B78" s="1611"/>
      <c r="C78" s="628"/>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1683</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1647</v>
      </c>
      <c r="B92" s="1581"/>
      <c r="C92" s="1581"/>
      <c r="D92" s="1582"/>
      <c r="E92" s="1583"/>
      <c r="F92" s="1619"/>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6"/>
      <c r="C100" s="2187"/>
      <c r="D100" s="2187"/>
      <c r="E100" s="2187"/>
      <c r="F100" s="2187"/>
      <c r="G100" s="2187"/>
      <c r="H100" s="2188"/>
      <c r="I100" s="1536"/>
    </row>
    <row r="101" spans="1:9" s="33" customFormat="1" ht="11.25" customHeight="1" x14ac:dyDescent="0.2">
      <c r="A101" s="1579"/>
      <c r="B101" s="2165"/>
      <c r="C101" s="2166"/>
      <c r="D101" s="2166"/>
      <c r="E101" s="2166"/>
      <c r="F101" s="2166"/>
      <c r="G101" s="2166"/>
      <c r="H101" s="2167"/>
      <c r="I101" s="1536"/>
    </row>
    <row r="102" spans="1:9" s="33" customFormat="1" ht="11.25" customHeight="1" x14ac:dyDescent="0.2">
      <c r="A102" s="1579"/>
      <c r="B102" s="2165"/>
      <c r="C102" s="2166"/>
      <c r="D102" s="2166"/>
      <c r="E102" s="2166"/>
      <c r="F102" s="2166"/>
      <c r="G102" s="2166"/>
      <c r="H102" s="2167"/>
      <c r="I102" s="1536"/>
    </row>
    <row r="103" spans="1:9" s="33" customFormat="1" x14ac:dyDescent="0.2">
      <c r="A103" s="1579"/>
      <c r="B103" s="2165"/>
      <c r="C103" s="2166"/>
      <c r="D103" s="2166"/>
      <c r="E103" s="2166"/>
      <c r="F103" s="2166"/>
      <c r="G103" s="2166"/>
      <c r="H103" s="2167"/>
      <c r="I103" s="1536"/>
    </row>
    <row r="104" spans="1:9" s="33" customFormat="1" ht="11.25" customHeight="1" x14ac:dyDescent="0.2">
      <c r="A104" s="1579"/>
      <c r="B104" s="2165"/>
      <c r="C104" s="2166"/>
      <c r="D104" s="2166"/>
      <c r="E104" s="2166"/>
      <c r="F104" s="2166"/>
      <c r="G104" s="2166"/>
      <c r="H104" s="2167"/>
      <c r="I104" s="1536"/>
    </row>
    <row r="105" spans="1:9" s="33" customFormat="1" ht="11.25" customHeight="1" x14ac:dyDescent="0.2">
      <c r="A105" s="1579"/>
      <c r="B105" s="2165"/>
      <c r="C105" s="2166"/>
      <c r="D105" s="2166"/>
      <c r="E105" s="2166"/>
      <c r="F105" s="2166"/>
      <c r="G105" s="2166"/>
      <c r="H105" s="2167"/>
      <c r="I105" s="1536"/>
    </row>
    <row r="106" spans="1:9" s="33" customFormat="1" ht="11.25" customHeight="1" x14ac:dyDescent="0.2">
      <c r="A106" s="1579"/>
      <c r="B106" s="2165"/>
      <c r="C106" s="2166"/>
      <c r="D106" s="2166"/>
      <c r="E106" s="2166"/>
      <c r="F106" s="2166"/>
      <c r="G106" s="2166"/>
      <c r="H106" s="2167"/>
      <c r="I106" s="1536"/>
    </row>
    <row r="107" spans="1:9" s="33" customFormat="1" ht="11.25" customHeight="1" x14ac:dyDescent="0.2">
      <c r="A107" s="1579"/>
      <c r="B107" s="2165"/>
      <c r="C107" s="2166"/>
      <c r="D107" s="2166"/>
      <c r="E107" s="2166"/>
      <c r="F107" s="2166"/>
      <c r="G107" s="2166"/>
      <c r="H107" s="2167"/>
      <c r="I107" s="1574"/>
    </row>
    <row r="108" spans="1:9" s="33" customFormat="1" ht="11.25" customHeight="1" x14ac:dyDescent="0.2">
      <c r="A108" s="1579"/>
      <c r="B108" s="2165"/>
      <c r="C108" s="2166"/>
      <c r="D108" s="2166"/>
      <c r="E108" s="2166"/>
      <c r="F108" s="2166"/>
      <c r="G108" s="2166"/>
      <c r="H108" s="2167"/>
      <c r="I108" s="1536"/>
    </row>
    <row r="109" spans="1:9" s="33" customFormat="1" ht="11.25" customHeight="1" x14ac:dyDescent="0.2">
      <c r="A109" s="1579"/>
      <c r="B109" s="2165"/>
      <c r="C109" s="2166"/>
      <c r="D109" s="2166"/>
      <c r="E109" s="2166"/>
      <c r="F109" s="2166"/>
      <c r="G109" s="2166"/>
      <c r="H109" s="2167"/>
      <c r="I109" s="1536"/>
    </row>
    <row r="110" spans="1:9" s="33" customFormat="1" ht="11.25" customHeight="1" x14ac:dyDescent="0.2">
      <c r="A110" s="1579"/>
      <c r="B110" s="2158"/>
      <c r="C110" s="2159"/>
      <c r="D110" s="2159"/>
      <c r="E110" s="2159"/>
      <c r="F110" s="2159"/>
      <c r="G110" s="2159"/>
      <c r="H110" s="216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1" t="s">
        <v>2098</v>
      </c>
      <c r="D112" s="2161"/>
      <c r="E112" s="1536"/>
      <c r="F112" s="1536"/>
      <c r="G112" s="1536"/>
      <c r="H112" s="1536"/>
      <c r="I112" s="1536"/>
    </row>
    <row r="113" spans="1:9" s="33" customFormat="1" ht="11.25" customHeight="1" x14ac:dyDescent="0.2">
      <c r="A113" s="1579"/>
      <c r="B113" s="1579"/>
      <c r="C113" s="1593"/>
      <c r="D113" s="2034"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2" t="s">
        <v>1646</v>
      </c>
      <c r="D115" s="2163"/>
      <c r="E115" s="2164"/>
      <c r="F115" s="2164"/>
      <c r="G115" s="2164"/>
      <c r="H115" s="2164"/>
      <c r="I115" s="1536"/>
    </row>
    <row r="116" spans="1:9" s="33" customFormat="1" ht="24" customHeight="1" x14ac:dyDescent="0.2">
      <c r="A116" s="1579"/>
      <c r="B116" s="1579"/>
      <c r="C116" s="1579"/>
      <c r="D116" s="1433"/>
      <c r="E116" s="1595"/>
      <c r="F116" s="2062">
        <v>42627</v>
      </c>
      <c r="G116" s="1595"/>
      <c r="H116" s="1595"/>
      <c r="I116" s="1536"/>
    </row>
    <row r="117" spans="1:9" s="33" customFormat="1" ht="11.25" customHeight="1" x14ac:dyDescent="0.2">
      <c r="A117" s="1596"/>
      <c r="B117" s="1596"/>
      <c r="C117" s="1597"/>
      <c r="D117" s="1598" t="s">
        <v>424</v>
      </c>
      <c r="E117" s="1588"/>
      <c r="F117" s="1599"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1200389</v>
      </c>
      <c r="E16" s="100"/>
      <c r="F16" s="82">
        <f>SUM('Acct Summary 7-8'!C17,'Acct Summary 7-8'!D17,'Acct Summary 7-8'!F17)</f>
        <v>1299582</v>
      </c>
      <c r="G16" s="100"/>
      <c r="H16" s="82">
        <f>SUM(D16-F16)</f>
        <v>-99193</v>
      </c>
      <c r="I16" s="93"/>
      <c r="J16" s="82">
        <f>SUM('Acct Summary 7-8'!C81,'Acct Summary 7-8'!D81,'Acct Summary 7-8'!F81,'Acct Summary 7-8'!I81)</f>
        <v>-49471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9" zoomScale="110" zoomScaleNormal="110" workbookViewId="0">
      <selection activeCell="A27" sqref="A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Quad City Career &amp; Tech Ed Cons</v>
      </c>
      <c r="E7" s="136"/>
      <c r="G7" s="137"/>
      <c r="H7" s="138"/>
      <c r="I7" s="138"/>
      <c r="J7" s="138"/>
      <c r="K7" s="138"/>
      <c r="L7"/>
      <c r="M7"/>
      <c r="N7"/>
      <c r="O7"/>
      <c r="P7"/>
    </row>
    <row r="8" spans="1:18" ht="12.75" x14ac:dyDescent="0.2">
      <c r="A8"/>
      <c r="B8"/>
      <c r="C8" s="134" t="s">
        <v>1341</v>
      </c>
      <c r="D8" s="139">
        <f>COVER!A13</f>
        <v>49081030046</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-49471</v>
      </c>
      <c r="I12" s="1163"/>
      <c r="J12" s="1163"/>
      <c r="K12" s="1164">
        <f>TRUNC((H12/H13*100000),5)/100000</f>
        <v>-4.1212473600000001E-2</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1200389</v>
      </c>
      <c r="I13" s="1163"/>
      <c r="J13" s="1163"/>
      <c r="K13" s="1016"/>
      <c r="L13" s="154"/>
      <c r="M13" s="102" t="s">
        <v>1365</v>
      </c>
      <c r="N13" s="102"/>
      <c r="O13" s="1167">
        <f>(O11*O12)</f>
        <v>0.35</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1299582</v>
      </c>
      <c r="I17" s="1163"/>
      <c r="J17" s="1169"/>
      <c r="K17" s="1164">
        <f>TRUNC((H17/H18*100000),5)/100000</f>
        <v>1.0826340460999999</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1200389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-1.7088897000000001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0</v>
      </c>
      <c r="I24" s="685"/>
      <c r="J24" s="685"/>
      <c r="K24" s="1173">
        <f>TRUNC(((H24/H25*100000)/100000),2)</f>
        <v>0</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3609.95</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3" activePane="bottomLeft" state="frozen"/>
      <selection activeCell="A27" sqref="A27"/>
      <selection pane="bottomLeft" activeCell="A27" sqref="A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0</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963898</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963898</v>
      </c>
      <c r="N23" s="694">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f>49600-129</f>
        <v>49471</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49471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0</v>
      </c>
      <c r="D38" s="728"/>
      <c r="E38" s="728"/>
      <c r="F38" s="728"/>
      <c r="G38" s="728"/>
      <c r="H38" s="728"/>
      <c r="I38" s="728"/>
      <c r="J38" s="727"/>
      <c r="K38" s="728"/>
      <c r="L38" s="1101"/>
      <c r="M38" s="695"/>
      <c r="N38" s="695"/>
    </row>
    <row r="39" spans="1:14" customFormat="1" ht="13.5" customHeight="1" x14ac:dyDescent="0.2">
      <c r="A39" s="629" t="s">
        <v>405</v>
      </c>
      <c r="B39" s="543">
        <v>730</v>
      </c>
      <c r="C39" s="728">
        <v>-49471</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963898</v>
      </c>
      <c r="N40" s="695"/>
    </row>
    <row r="41" spans="1:14" ht="13.5" customHeight="1" thickBot="1" x14ac:dyDescent="0.25">
      <c r="A41" s="465" t="s">
        <v>760</v>
      </c>
      <c r="B41" s="456"/>
      <c r="C41" s="486">
        <f>(SUM(C34,C37,C38,C39))</f>
        <v>0</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963898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80" activePane="bottomLeft" state="frozenSplit"/>
      <selection activeCell="A27" sqref="A27"/>
      <selection pane="bottomLeft" activeCell="A27" sqref="A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1985</v>
      </c>
      <c r="B4" s="293">
        <v>1000</v>
      </c>
      <c r="C4" s="696">
        <f>'Revenues 9-14'!C109</f>
        <v>14872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868740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316777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1200389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0</v>
      </c>
      <c r="D9" s="490"/>
      <c r="E9" s="419"/>
      <c r="F9" s="419"/>
      <c r="G9" s="701"/>
      <c r="H9" s="419"/>
      <c r="I9" s="495" t="s">
        <v>1390</v>
      </c>
      <c r="J9" s="436"/>
      <c r="K9" s="419"/>
      <c r="L9" s="39"/>
    </row>
    <row r="10" spans="1:13" s="48" customFormat="1" ht="13.5" thickBot="1" x14ac:dyDescent="0.25">
      <c r="A10" s="465" t="s">
        <v>1394</v>
      </c>
      <c r="B10" s="458"/>
      <c r="C10" s="486">
        <f>SUM(C8:C9)</f>
        <v>1200389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215020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384317</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738</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699507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1299582</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1299582</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-99193</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-99193</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49722</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-49471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-99193</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2.0050736795294211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57" activePane="bottomLeft" state="frozen"/>
      <selection activeCell="A27" sqref="A27"/>
      <selection pane="bottomLeft" activeCell="A27" sqref="A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1968</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584</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584</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74</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10939</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3275</v>
      </c>
      <c r="D107" s="413"/>
      <c r="E107" s="413"/>
      <c r="F107" s="413"/>
      <c r="G107" s="413"/>
      <c r="H107" s="413"/>
      <c r="I107" s="413"/>
      <c r="J107" s="437"/>
      <c r="K107" s="413"/>
    </row>
    <row r="108" spans="1:12" ht="12.75" customHeight="1" thickBot="1" x14ac:dyDescent="0.25">
      <c r="A108" s="465" t="s">
        <v>577</v>
      </c>
      <c r="B108" s="739"/>
      <c r="C108" s="485">
        <f>SUM(C95:C107)</f>
        <v>14288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14872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v>868740</v>
      </c>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868740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1959</v>
      </c>
      <c r="B116" s="1875"/>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1960</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1961</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1962</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316777</v>
      </c>
      <c r="D227" s="413"/>
      <c r="E227" s="434"/>
      <c r="F227" s="434"/>
      <c r="G227" s="413"/>
      <c r="H227" s="434"/>
      <c r="I227" s="434"/>
      <c r="J227" s="434"/>
      <c r="K227" s="434"/>
    </row>
    <row r="228" spans="1:11" ht="12.75" customHeight="1" thickBot="1" x14ac:dyDescent="0.25">
      <c r="A228" s="741" t="s">
        <v>1282</v>
      </c>
      <c r="B228" s="514"/>
      <c r="C228" s="485">
        <f>SUM(C226:C227)</f>
        <v>316777</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1790</v>
      </c>
      <c r="B260" s="1883">
        <v>4901</v>
      </c>
      <c r="C260" s="1792"/>
      <c r="D260" s="483"/>
      <c r="E260" s="434"/>
      <c r="F260" s="434"/>
      <c r="G260" s="434"/>
      <c r="H260" s="434"/>
      <c r="I260" s="434"/>
      <c r="J260" s="434"/>
      <c r="K260" s="434"/>
    </row>
    <row r="261" spans="1:11" ht="12.75" customHeight="1" thickTop="1" thickBot="1" x14ac:dyDescent="0.25">
      <c r="A261" s="1786" t="s">
        <v>1865</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316777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316777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1200389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97" colorId="8" zoomScale="110" zoomScaleNormal="110" workbookViewId="0">
      <pane xSplit="2" topLeftCell="E1" activePane="topRight" state="frozen"/>
      <selection activeCell="A27" sqref="A27"/>
      <selection pane="topRight" activeCell="A27" sqref="A2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row>
    <row r="6" spans="1:14" x14ac:dyDescent="0.2">
      <c r="A6" s="1814" t="s">
        <v>1808</v>
      </c>
      <c r="B6" s="267" t="s">
        <v>1806</v>
      </c>
      <c r="C6" s="508"/>
      <c r="D6" s="508"/>
      <c r="E6" s="413"/>
      <c r="F6" s="508"/>
      <c r="G6" s="508"/>
      <c r="H6" s="508"/>
      <c r="I6" s="508"/>
      <c r="J6" s="508"/>
      <c r="K6" s="415">
        <f>SUM(C6,E6)</f>
        <v>0</v>
      </c>
      <c r="L6" s="413"/>
    </row>
    <row r="7" spans="1:14" x14ac:dyDescent="0.2">
      <c r="A7" s="1814" t="s">
        <v>171</v>
      </c>
      <c r="B7" s="267" t="s">
        <v>1143</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c r="I8" s="437"/>
      <c r="J8" s="437"/>
      <c r="K8" s="415">
        <f t="shared" si="0"/>
        <v>0</v>
      </c>
      <c r="L8" s="413"/>
    </row>
    <row r="9" spans="1:14" x14ac:dyDescent="0.2">
      <c r="A9" s="1814" t="s">
        <v>838</v>
      </c>
      <c r="B9" s="267" t="s">
        <v>1144</v>
      </c>
      <c r="C9" s="437"/>
      <c r="D9" s="437"/>
      <c r="E9" s="437"/>
      <c r="F9" s="437"/>
      <c r="G9" s="437"/>
      <c r="H9" s="437"/>
      <c r="I9" s="437"/>
      <c r="J9" s="437"/>
      <c r="K9" s="415">
        <f t="shared" si="0"/>
        <v>0</v>
      </c>
      <c r="L9" s="413"/>
    </row>
    <row r="10" spans="1:14" x14ac:dyDescent="0.2">
      <c r="A10" s="1814" t="s">
        <v>839</v>
      </c>
      <c r="B10" s="267">
        <v>1250</v>
      </c>
      <c r="C10" s="413"/>
      <c r="D10" s="413"/>
      <c r="E10" s="413"/>
      <c r="F10" s="413"/>
      <c r="G10" s="413"/>
      <c r="H10" s="413"/>
      <c r="I10" s="437"/>
      <c r="J10" s="437"/>
      <c r="K10" s="415">
        <f t="shared" si="0"/>
        <v>0</v>
      </c>
      <c r="L10" s="413"/>
    </row>
    <row r="11" spans="1:14" x14ac:dyDescent="0.2">
      <c r="A11" s="1814" t="s">
        <v>1346</v>
      </c>
      <c r="B11" s="267" t="s">
        <v>169</v>
      </c>
      <c r="C11" s="437"/>
      <c r="D11" s="437"/>
      <c r="E11" s="437"/>
      <c r="F11" s="437"/>
      <c r="G11" s="437"/>
      <c r="H11" s="437"/>
      <c r="I11" s="437"/>
      <c r="J11" s="437"/>
      <c r="K11" s="415">
        <f t="shared" si="0"/>
        <v>0</v>
      </c>
      <c r="L11" s="413"/>
    </row>
    <row r="12" spans="1:14" x14ac:dyDescent="0.2">
      <c r="A12" s="1814" t="s">
        <v>1138</v>
      </c>
      <c r="B12" s="267">
        <v>1300</v>
      </c>
      <c r="C12" s="413"/>
      <c r="D12" s="413"/>
      <c r="E12" s="413"/>
      <c r="F12" s="413"/>
      <c r="G12" s="413"/>
      <c r="H12" s="413"/>
      <c r="I12" s="437"/>
      <c r="J12" s="437"/>
      <c r="K12" s="415">
        <f t="shared" si="0"/>
        <v>0</v>
      </c>
      <c r="L12" s="413"/>
    </row>
    <row r="13" spans="1:14" x14ac:dyDescent="0.2">
      <c r="A13" s="1814" t="s">
        <v>840</v>
      </c>
      <c r="B13" s="267">
        <v>1400</v>
      </c>
      <c r="C13" s="413">
        <v>62306</v>
      </c>
      <c r="D13" s="413">
        <v>20142</v>
      </c>
      <c r="E13" s="413">
        <v>9965</v>
      </c>
      <c r="F13" s="413">
        <f>58772-1</f>
        <v>58771</v>
      </c>
      <c r="G13" s="413">
        <v>63561</v>
      </c>
      <c r="H13" s="413">
        <v>275</v>
      </c>
      <c r="I13" s="437"/>
      <c r="J13" s="437"/>
      <c r="K13" s="415">
        <f t="shared" si="0"/>
        <v>215020</v>
      </c>
      <c r="L13" s="413">
        <v>201432</v>
      </c>
    </row>
    <row r="14" spans="1:14" x14ac:dyDescent="0.2">
      <c r="A14" s="1814" t="s">
        <v>1139</v>
      </c>
      <c r="B14" s="267">
        <v>1500</v>
      </c>
      <c r="C14" s="413"/>
      <c r="D14" s="413"/>
      <c r="E14" s="413"/>
      <c r="F14" s="413"/>
      <c r="G14" s="413"/>
      <c r="H14" s="413"/>
      <c r="I14" s="437"/>
      <c r="J14" s="437"/>
      <c r="K14" s="415">
        <f t="shared" si="0"/>
        <v>0</v>
      </c>
      <c r="L14" s="413"/>
    </row>
    <row r="15" spans="1:14" x14ac:dyDescent="0.2">
      <c r="A15" s="1814" t="s">
        <v>1140</v>
      </c>
      <c r="B15" s="267">
        <v>1600</v>
      </c>
      <c r="C15" s="413"/>
      <c r="D15" s="413"/>
      <c r="E15" s="413"/>
      <c r="F15" s="413"/>
      <c r="G15" s="413"/>
      <c r="H15" s="413"/>
      <c r="I15" s="437"/>
      <c r="J15" s="437"/>
      <c r="K15" s="415">
        <f t="shared" si="0"/>
        <v>0</v>
      </c>
      <c r="L15" s="413"/>
    </row>
    <row r="16" spans="1:14" x14ac:dyDescent="0.2">
      <c r="A16" s="1814" t="s">
        <v>1165</v>
      </c>
      <c r="B16" s="267" t="s">
        <v>503</v>
      </c>
      <c r="C16" s="413"/>
      <c r="D16" s="413"/>
      <c r="E16" s="413"/>
      <c r="F16" s="413"/>
      <c r="G16" s="413"/>
      <c r="H16" s="413"/>
      <c r="I16" s="437"/>
      <c r="J16" s="437"/>
      <c r="K16" s="415">
        <f t="shared" si="0"/>
        <v>0</v>
      </c>
      <c r="L16" s="413"/>
    </row>
    <row r="17" spans="1:12" x14ac:dyDescent="0.2">
      <c r="A17" s="1814" t="s">
        <v>841</v>
      </c>
      <c r="B17" s="267" t="s">
        <v>170</v>
      </c>
      <c r="C17" s="437"/>
      <c r="D17" s="437"/>
      <c r="E17" s="437"/>
      <c r="F17" s="437"/>
      <c r="G17" s="437"/>
      <c r="H17" s="437"/>
      <c r="I17" s="437"/>
      <c r="J17" s="437"/>
      <c r="K17" s="415">
        <f t="shared" si="0"/>
        <v>0</v>
      </c>
      <c r="L17" s="413"/>
    </row>
    <row r="18" spans="1:12" x14ac:dyDescent="0.2">
      <c r="A18" s="1814" t="s">
        <v>1285</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855</v>
      </c>
      <c r="B20" s="292" t="s">
        <v>842</v>
      </c>
      <c r="C20" s="508"/>
      <c r="D20" s="508"/>
      <c r="E20" s="508"/>
      <c r="F20" s="508"/>
      <c r="G20" s="508"/>
      <c r="H20" s="692"/>
      <c r="I20" s="414"/>
      <c r="J20" s="482"/>
      <c r="K20" s="415">
        <f t="shared" si="0"/>
        <v>0</v>
      </c>
      <c r="L20" s="440"/>
    </row>
    <row r="21" spans="1:12" x14ac:dyDescent="0.2">
      <c r="A21" s="1815" t="s">
        <v>856</v>
      </c>
      <c r="B21" s="292" t="s">
        <v>843</v>
      </c>
      <c r="C21" s="508"/>
      <c r="D21" s="508"/>
      <c r="E21" s="508"/>
      <c r="F21" s="508"/>
      <c r="G21" s="508"/>
      <c r="H21" s="692"/>
      <c r="I21" s="414"/>
      <c r="J21" s="508"/>
      <c r="K21" s="415">
        <f t="shared" si="0"/>
        <v>0</v>
      </c>
      <c r="L21" s="440"/>
    </row>
    <row r="22" spans="1:12" x14ac:dyDescent="0.2">
      <c r="A22" s="1815" t="s">
        <v>857</v>
      </c>
      <c r="B22" s="292" t="s">
        <v>844</v>
      </c>
      <c r="C22" s="508"/>
      <c r="D22" s="508"/>
      <c r="E22" s="508"/>
      <c r="F22" s="508"/>
      <c r="G22" s="508"/>
      <c r="H22" s="692"/>
      <c r="I22" s="414"/>
      <c r="J22" s="508"/>
      <c r="K22" s="415">
        <f t="shared" si="0"/>
        <v>0</v>
      </c>
      <c r="L22" s="440"/>
    </row>
    <row r="23" spans="1:12" x14ac:dyDescent="0.2">
      <c r="A23" s="1815" t="s">
        <v>858</v>
      </c>
      <c r="B23" s="292" t="s">
        <v>845</v>
      </c>
      <c r="C23" s="508"/>
      <c r="D23" s="508"/>
      <c r="E23" s="508"/>
      <c r="F23" s="508"/>
      <c r="G23" s="508"/>
      <c r="H23" s="692"/>
      <c r="I23" s="414"/>
      <c r="J23" s="508"/>
      <c r="K23" s="415">
        <f t="shared" si="0"/>
        <v>0</v>
      </c>
      <c r="L23" s="440"/>
    </row>
    <row r="24" spans="1:12" ht="12.75" customHeight="1" x14ac:dyDescent="0.2">
      <c r="A24" s="1815" t="s">
        <v>859</v>
      </c>
      <c r="B24" s="292" t="s">
        <v>846</v>
      </c>
      <c r="C24" s="508"/>
      <c r="D24" s="508"/>
      <c r="E24" s="508"/>
      <c r="F24" s="508"/>
      <c r="G24" s="508"/>
      <c r="H24" s="692"/>
      <c r="I24" s="414"/>
      <c r="J24" s="508"/>
      <c r="K24" s="415">
        <f t="shared" si="0"/>
        <v>0</v>
      </c>
      <c r="L24" s="440"/>
    </row>
    <row r="25" spans="1:12" ht="12.75" customHeight="1" x14ac:dyDescent="0.2">
      <c r="A25" s="1815" t="s">
        <v>940</v>
      </c>
      <c r="B25" s="292" t="s">
        <v>847</v>
      </c>
      <c r="C25" s="508"/>
      <c r="D25" s="508"/>
      <c r="E25" s="508"/>
      <c r="F25" s="508"/>
      <c r="G25" s="508"/>
      <c r="H25" s="692"/>
      <c r="I25" s="414"/>
      <c r="J25" s="508"/>
      <c r="K25" s="415">
        <f t="shared" si="0"/>
        <v>0</v>
      </c>
      <c r="L25" s="440"/>
    </row>
    <row r="26" spans="1:12" x14ac:dyDescent="0.2">
      <c r="A26" s="1815" t="s">
        <v>726</v>
      </c>
      <c r="B26" s="292" t="s">
        <v>848</v>
      </c>
      <c r="C26" s="508"/>
      <c r="D26" s="508"/>
      <c r="E26" s="508"/>
      <c r="F26" s="508"/>
      <c r="G26" s="508"/>
      <c r="H26" s="692"/>
      <c r="I26" s="414"/>
      <c r="J26" s="508"/>
      <c r="K26" s="415">
        <f t="shared" si="0"/>
        <v>0</v>
      </c>
      <c r="L26" s="440"/>
    </row>
    <row r="27" spans="1:12" x14ac:dyDescent="0.2">
      <c r="A27" s="1815" t="s">
        <v>727</v>
      </c>
      <c r="B27" s="292" t="s">
        <v>849</v>
      </c>
      <c r="C27" s="508"/>
      <c r="D27" s="508"/>
      <c r="E27" s="508"/>
      <c r="F27" s="508"/>
      <c r="G27" s="508"/>
      <c r="H27" s="692"/>
      <c r="I27" s="414"/>
      <c r="J27" s="508"/>
      <c r="K27" s="415">
        <f t="shared" si="0"/>
        <v>0</v>
      </c>
      <c r="L27" s="440"/>
    </row>
    <row r="28" spans="1:12" x14ac:dyDescent="0.2">
      <c r="A28" s="1815" t="s">
        <v>157</v>
      </c>
      <c r="B28" s="292" t="s">
        <v>850</v>
      </c>
      <c r="C28" s="508"/>
      <c r="D28" s="508"/>
      <c r="E28" s="508"/>
      <c r="F28" s="508"/>
      <c r="G28" s="508"/>
      <c r="H28" s="692"/>
      <c r="I28" s="414"/>
      <c r="J28" s="508"/>
      <c r="K28" s="415">
        <f t="shared" si="0"/>
        <v>0</v>
      </c>
      <c r="L28" s="440"/>
    </row>
    <row r="29" spans="1:12" x14ac:dyDescent="0.2">
      <c r="A29" s="1815" t="s">
        <v>158</v>
      </c>
      <c r="B29" s="292" t="s">
        <v>851</v>
      </c>
      <c r="C29" s="508"/>
      <c r="D29" s="508"/>
      <c r="E29" s="508"/>
      <c r="F29" s="508"/>
      <c r="G29" s="508"/>
      <c r="H29" s="692"/>
      <c r="I29" s="414"/>
      <c r="J29" s="508"/>
      <c r="K29" s="415">
        <f t="shared" si="0"/>
        <v>0</v>
      </c>
      <c r="L29" s="440"/>
    </row>
    <row r="30" spans="1:12" x14ac:dyDescent="0.2">
      <c r="A30" s="1815" t="s">
        <v>159</v>
      </c>
      <c r="B30" s="292" t="s">
        <v>852</v>
      </c>
      <c r="C30" s="508"/>
      <c r="D30" s="508"/>
      <c r="E30" s="508"/>
      <c r="F30" s="508"/>
      <c r="G30" s="508"/>
      <c r="H30" s="692"/>
      <c r="I30" s="414"/>
      <c r="J30" s="508"/>
      <c r="K30" s="415">
        <f t="shared" si="0"/>
        <v>0</v>
      </c>
      <c r="L30" s="440"/>
    </row>
    <row r="31" spans="1:12" x14ac:dyDescent="0.2">
      <c r="A31" s="1815" t="s">
        <v>160</v>
      </c>
      <c r="B31" s="292" t="s">
        <v>853</v>
      </c>
      <c r="C31" s="508"/>
      <c r="D31" s="508"/>
      <c r="E31" s="508"/>
      <c r="F31" s="508"/>
      <c r="G31" s="508"/>
      <c r="H31" s="692"/>
      <c r="I31" s="414"/>
      <c r="J31" s="508"/>
      <c r="K31" s="415">
        <f t="shared" si="0"/>
        <v>0</v>
      </c>
      <c r="L31" s="440"/>
    </row>
    <row r="32" spans="1:12" x14ac:dyDescent="0.2">
      <c r="A32" s="1816"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62306</v>
      </c>
      <c r="D33" s="416">
        <f t="shared" ref="D33:L33" si="1">SUM(D5:D32)</f>
        <v>20142</v>
      </c>
      <c r="E33" s="416">
        <f t="shared" si="1"/>
        <v>9965</v>
      </c>
      <c r="F33" s="416">
        <f t="shared" si="1"/>
        <v>58771</v>
      </c>
      <c r="G33" s="416">
        <f t="shared" si="1"/>
        <v>63561</v>
      </c>
      <c r="H33" s="416">
        <f t="shared" si="1"/>
        <v>275</v>
      </c>
      <c r="I33" s="416">
        <f t="shared" si="1"/>
        <v>0</v>
      </c>
      <c r="J33" s="416">
        <f t="shared" si="1"/>
        <v>0</v>
      </c>
      <c r="K33" s="416">
        <f t="shared" si="1"/>
        <v>215020</v>
      </c>
      <c r="L33" s="416">
        <f t="shared" si="1"/>
        <v>201432</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c r="D36" s="419"/>
      <c r="E36" s="419"/>
      <c r="F36" s="419"/>
      <c r="G36" s="419"/>
      <c r="H36" s="419"/>
      <c r="I36" s="437"/>
      <c r="J36" s="437"/>
      <c r="K36" s="415">
        <f t="shared" ref="K36:K41" si="2">SUM(C36:J36)</f>
        <v>0</v>
      </c>
      <c r="L36" s="413"/>
    </row>
    <row r="37" spans="1:14" x14ac:dyDescent="0.2">
      <c r="A37" s="1814" t="s">
        <v>1288</v>
      </c>
      <c r="B37" s="267">
        <v>2120</v>
      </c>
      <c r="C37" s="413">
        <v>14639</v>
      </c>
      <c r="D37" s="413">
        <v>2913</v>
      </c>
      <c r="E37" s="413">
        <v>7938</v>
      </c>
      <c r="F37" s="413">
        <v>153</v>
      </c>
      <c r="G37" s="413"/>
      <c r="H37" s="413"/>
      <c r="I37" s="437"/>
      <c r="J37" s="437"/>
      <c r="K37" s="415">
        <f t="shared" si="2"/>
        <v>25643</v>
      </c>
      <c r="L37" s="413">
        <v>30997</v>
      </c>
    </row>
    <row r="38" spans="1:14" x14ac:dyDescent="0.2">
      <c r="A38" s="1814" t="s">
        <v>222</v>
      </c>
      <c r="B38" s="267">
        <v>2130</v>
      </c>
      <c r="C38" s="413"/>
      <c r="D38" s="413"/>
      <c r="E38" s="413"/>
      <c r="F38" s="413"/>
      <c r="G38" s="413"/>
      <c r="H38" s="413"/>
      <c r="I38" s="437"/>
      <c r="J38" s="437"/>
      <c r="K38" s="415">
        <f t="shared" si="2"/>
        <v>0</v>
      </c>
      <c r="L38" s="413"/>
    </row>
    <row r="39" spans="1:14" x14ac:dyDescent="0.2">
      <c r="A39" s="1814" t="s">
        <v>223</v>
      </c>
      <c r="B39" s="267">
        <v>2140</v>
      </c>
      <c r="C39" s="413"/>
      <c r="D39" s="413"/>
      <c r="E39" s="413"/>
      <c r="F39" s="413"/>
      <c r="G39" s="413"/>
      <c r="H39" s="413"/>
      <c r="I39" s="437"/>
      <c r="J39" s="437"/>
      <c r="K39" s="415">
        <f t="shared" si="2"/>
        <v>0</v>
      </c>
      <c r="L39" s="413"/>
    </row>
    <row r="40" spans="1:14" x14ac:dyDescent="0.2">
      <c r="A40" s="1814" t="s">
        <v>224</v>
      </c>
      <c r="B40" s="267">
        <v>2150</v>
      </c>
      <c r="C40" s="413"/>
      <c r="D40" s="413"/>
      <c r="E40" s="413"/>
      <c r="F40" s="413"/>
      <c r="G40" s="413"/>
      <c r="H40" s="413"/>
      <c r="I40" s="437"/>
      <c r="J40" s="437"/>
      <c r="K40" s="415">
        <f t="shared" si="2"/>
        <v>0</v>
      </c>
      <c r="L40" s="413"/>
    </row>
    <row r="41" spans="1:14" x14ac:dyDescent="0.2">
      <c r="A41" s="1814"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14639</v>
      </c>
      <c r="D42" s="416">
        <f t="shared" ref="D42:L42" si="3">SUM(D36:D41)</f>
        <v>2913</v>
      </c>
      <c r="E42" s="416">
        <f t="shared" si="3"/>
        <v>7938</v>
      </c>
      <c r="F42" s="416">
        <f t="shared" si="3"/>
        <v>153</v>
      </c>
      <c r="G42" s="416">
        <f t="shared" si="3"/>
        <v>0</v>
      </c>
      <c r="H42" s="416">
        <f t="shared" si="3"/>
        <v>0</v>
      </c>
      <c r="I42" s="416">
        <f t="shared" si="3"/>
        <v>0</v>
      </c>
      <c r="J42" s="416">
        <f t="shared" si="3"/>
        <v>0</v>
      </c>
      <c r="K42" s="416">
        <f t="shared" si="3"/>
        <v>25643</v>
      </c>
      <c r="L42" s="416">
        <f t="shared" si="3"/>
        <v>30997</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119078</v>
      </c>
      <c r="D44" s="419">
        <v>70019</v>
      </c>
      <c r="E44" s="419">
        <v>49606</v>
      </c>
      <c r="F44" s="419">
        <v>704</v>
      </c>
      <c r="G44" s="419"/>
      <c r="H44" s="419"/>
      <c r="I44" s="437"/>
      <c r="J44" s="437"/>
      <c r="K44" s="421">
        <f>SUM(C44:J44)</f>
        <v>239407</v>
      </c>
      <c r="L44" s="419">
        <v>242855</v>
      </c>
    </row>
    <row r="45" spans="1:14" x14ac:dyDescent="0.2">
      <c r="A45" s="1814" t="s">
        <v>976</v>
      </c>
      <c r="B45" s="267">
        <v>2220</v>
      </c>
      <c r="C45" s="413"/>
      <c r="D45" s="413"/>
      <c r="E45" s="413"/>
      <c r="F45" s="413"/>
      <c r="G45" s="413"/>
      <c r="H45" s="413"/>
      <c r="I45" s="437"/>
      <c r="J45" s="437"/>
      <c r="K45" s="421">
        <f>SUM(C45:J45)</f>
        <v>0</v>
      </c>
      <c r="L45" s="413"/>
    </row>
    <row r="46" spans="1:14" x14ac:dyDescent="0.2">
      <c r="A46" s="1814"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119078</v>
      </c>
      <c r="D47" s="416">
        <f t="shared" ref="D47:K47" si="4">SUM(D44:D46)</f>
        <v>70019</v>
      </c>
      <c r="E47" s="416">
        <f t="shared" si="4"/>
        <v>49606</v>
      </c>
      <c r="F47" s="416">
        <f t="shared" si="4"/>
        <v>704</v>
      </c>
      <c r="G47" s="416">
        <f t="shared" si="4"/>
        <v>0</v>
      </c>
      <c r="H47" s="416">
        <f t="shared" si="4"/>
        <v>0</v>
      </c>
      <c r="I47" s="416">
        <f t="shared" si="4"/>
        <v>0</v>
      </c>
      <c r="J47" s="416">
        <f t="shared" si="4"/>
        <v>0</v>
      </c>
      <c r="K47" s="416">
        <f t="shared" si="4"/>
        <v>239407</v>
      </c>
      <c r="L47" s="416">
        <f>SUM(L44:L46)</f>
        <v>242855</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row>
    <row r="50" spans="1:14" x14ac:dyDescent="0.2">
      <c r="A50" s="1814" t="s">
        <v>979</v>
      </c>
      <c r="B50" s="267">
        <v>2320</v>
      </c>
      <c r="C50" s="413"/>
      <c r="D50" s="413"/>
      <c r="E50" s="413"/>
      <c r="F50" s="413"/>
      <c r="G50" s="413"/>
      <c r="H50" s="413"/>
      <c r="I50" s="437"/>
      <c r="J50" s="437"/>
      <c r="K50" s="421">
        <f>SUM(C50:J50)</f>
        <v>0</v>
      </c>
      <c r="L50" s="413"/>
    </row>
    <row r="51" spans="1:14" x14ac:dyDescent="0.2">
      <c r="A51" s="1814" t="s">
        <v>45</v>
      </c>
      <c r="B51" s="267">
        <v>2330</v>
      </c>
      <c r="C51" s="413">
        <v>73048</v>
      </c>
      <c r="D51" s="413">
        <v>20080</v>
      </c>
      <c r="E51" s="413">
        <v>11956</v>
      </c>
      <c r="F51" s="413">
        <v>444</v>
      </c>
      <c r="G51" s="413"/>
      <c r="H51" s="413"/>
      <c r="I51" s="437"/>
      <c r="J51" s="437"/>
      <c r="K51" s="421">
        <f>SUM(C51:J51)</f>
        <v>105528</v>
      </c>
      <c r="L51" s="413">
        <v>108776</v>
      </c>
    </row>
    <row r="52" spans="1:14" ht="22.5" x14ac:dyDescent="0.2">
      <c r="A52" s="1815"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73048</v>
      </c>
      <c r="D53" s="416">
        <f t="shared" ref="D53:L53" si="5">SUM(D49:D52)</f>
        <v>20080</v>
      </c>
      <c r="E53" s="416">
        <f t="shared" si="5"/>
        <v>11956</v>
      </c>
      <c r="F53" s="416">
        <f t="shared" si="5"/>
        <v>444</v>
      </c>
      <c r="G53" s="416">
        <f t="shared" si="5"/>
        <v>0</v>
      </c>
      <c r="H53" s="416">
        <f t="shared" si="5"/>
        <v>0</v>
      </c>
      <c r="I53" s="416">
        <f t="shared" si="5"/>
        <v>0</v>
      </c>
      <c r="J53" s="416">
        <f t="shared" si="5"/>
        <v>0</v>
      </c>
      <c r="K53" s="416">
        <f t="shared" si="5"/>
        <v>105528</v>
      </c>
      <c r="L53" s="416">
        <f t="shared" si="5"/>
        <v>108776</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c r="D55" s="419"/>
      <c r="E55" s="419"/>
      <c r="F55" s="419"/>
      <c r="G55" s="419"/>
      <c r="H55" s="419"/>
      <c r="I55" s="437"/>
      <c r="J55" s="437"/>
      <c r="K55" s="421">
        <f>SUM(C55:J55)</f>
        <v>0</v>
      </c>
      <c r="L55" s="419"/>
    </row>
    <row r="56" spans="1:14" ht="12.75" customHeight="1" x14ac:dyDescent="0.2">
      <c r="A56" s="1820"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543</v>
      </c>
      <c r="B60" s="267">
        <v>2520</v>
      </c>
      <c r="C60" s="413">
        <v>4485</v>
      </c>
      <c r="D60" s="413">
        <v>898</v>
      </c>
      <c r="E60" s="413">
        <v>20</v>
      </c>
      <c r="F60" s="413"/>
      <c r="G60" s="413"/>
      <c r="H60" s="413"/>
      <c r="I60" s="437"/>
      <c r="J60" s="437"/>
      <c r="K60" s="421">
        <f t="shared" si="7"/>
        <v>5403</v>
      </c>
      <c r="L60" s="413">
        <v>5674</v>
      </c>
      <c r="M60" s="15"/>
      <c r="N60" s="15"/>
    </row>
    <row r="61" spans="1:14" s="16" customFormat="1" x14ac:dyDescent="0.2">
      <c r="A61" s="1814" t="s">
        <v>221</v>
      </c>
      <c r="B61" s="267">
        <v>2540</v>
      </c>
      <c r="C61" s="413"/>
      <c r="D61" s="413"/>
      <c r="E61" s="413">
        <v>6758</v>
      </c>
      <c r="F61" s="413">
        <v>1578</v>
      </c>
      <c r="G61" s="413"/>
      <c r="H61" s="413"/>
      <c r="I61" s="437"/>
      <c r="J61" s="437"/>
      <c r="K61" s="421">
        <f t="shared" si="7"/>
        <v>8336</v>
      </c>
      <c r="L61" s="413">
        <v>8336</v>
      </c>
      <c r="M61" s="15"/>
      <c r="N61" s="15"/>
    </row>
    <row r="62" spans="1:14" s="16" customFormat="1" x14ac:dyDescent="0.2">
      <c r="A62" s="1814" t="s">
        <v>1129</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4485</v>
      </c>
      <c r="D65" s="416">
        <f t="shared" ref="D65:L65" si="8">SUM(D59:D64)</f>
        <v>898</v>
      </c>
      <c r="E65" s="416">
        <f t="shared" si="8"/>
        <v>6778</v>
      </c>
      <c r="F65" s="416">
        <f t="shared" si="8"/>
        <v>1578</v>
      </c>
      <c r="G65" s="416">
        <f t="shared" si="8"/>
        <v>0</v>
      </c>
      <c r="H65" s="416">
        <f t="shared" si="8"/>
        <v>0</v>
      </c>
      <c r="I65" s="416">
        <f t="shared" si="8"/>
        <v>0</v>
      </c>
      <c r="J65" s="416">
        <f t="shared" si="8"/>
        <v>0</v>
      </c>
      <c r="K65" s="416">
        <f t="shared" si="8"/>
        <v>13739</v>
      </c>
      <c r="L65" s="416">
        <f t="shared" si="8"/>
        <v>14010</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c r="M68" s="15"/>
      <c r="N68" s="15"/>
    </row>
    <row r="69" spans="1:14" s="16" customFormat="1" x14ac:dyDescent="0.2">
      <c r="A69" s="1814" t="s">
        <v>1251</v>
      </c>
      <c r="B69" s="267">
        <v>2630</v>
      </c>
      <c r="C69" s="413"/>
      <c r="D69" s="413"/>
      <c r="E69" s="413"/>
      <c r="F69" s="413"/>
      <c r="G69" s="413"/>
      <c r="H69" s="413"/>
      <c r="I69" s="437"/>
      <c r="J69" s="437"/>
      <c r="K69" s="421">
        <f>SUM(C69:J69)</f>
        <v>0</v>
      </c>
      <c r="L69" s="413"/>
      <c r="M69" s="15"/>
      <c r="N69" s="15"/>
    </row>
    <row r="70" spans="1:14" s="16" customFormat="1" x14ac:dyDescent="0.2">
      <c r="A70" s="1814" t="s">
        <v>472</v>
      </c>
      <c r="B70" s="267">
        <v>2640</v>
      </c>
      <c r="C70" s="413"/>
      <c r="D70" s="413"/>
      <c r="E70" s="413"/>
      <c r="F70" s="413"/>
      <c r="G70" s="413"/>
      <c r="H70" s="413"/>
      <c r="I70" s="437"/>
      <c r="J70" s="437"/>
      <c r="K70" s="421">
        <f>SUM(C70:J70)</f>
        <v>0</v>
      </c>
      <c r="L70" s="413"/>
      <c r="M70" s="15"/>
      <c r="N70" s="15"/>
    </row>
    <row r="71" spans="1:14" s="16" customFormat="1" x14ac:dyDescent="0.2">
      <c r="A71" s="1814"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5">
        <v>2000</v>
      </c>
      <c r="C74" s="426">
        <f>SUM(C42,C47,C53,C57,C65,C72,C73)</f>
        <v>211250</v>
      </c>
      <c r="D74" s="426">
        <f t="shared" ref="D74:K74" si="10">SUM(D42,D47,D53,D57,D65,D72,D73)</f>
        <v>93910</v>
      </c>
      <c r="E74" s="426">
        <f t="shared" si="10"/>
        <v>76278</v>
      </c>
      <c r="F74" s="426">
        <f t="shared" si="10"/>
        <v>2879</v>
      </c>
      <c r="G74" s="426">
        <f t="shared" si="10"/>
        <v>0</v>
      </c>
      <c r="H74" s="426">
        <f t="shared" si="10"/>
        <v>0</v>
      </c>
      <c r="I74" s="426">
        <f t="shared" si="10"/>
        <v>0</v>
      </c>
      <c r="J74" s="426">
        <f t="shared" si="10"/>
        <v>0</v>
      </c>
      <c r="K74" s="426">
        <f t="shared" si="10"/>
        <v>384317</v>
      </c>
      <c r="L74" s="426">
        <f>SUM(L42,L47,L53,L57,L65,L72,L73)</f>
        <v>396638</v>
      </c>
    </row>
    <row r="75" spans="1:14" s="24" customFormat="1" ht="18" customHeight="1" thickTop="1" thickBot="1" x14ac:dyDescent="0.25">
      <c r="A75" s="1813" t="s">
        <v>50</v>
      </c>
      <c r="B75" s="1807" t="s">
        <v>674</v>
      </c>
      <c r="C75" s="424"/>
      <c r="D75" s="424"/>
      <c r="E75" s="424">
        <v>738</v>
      </c>
      <c r="F75" s="424"/>
      <c r="G75" s="424"/>
      <c r="H75" s="424"/>
      <c r="I75" s="430"/>
      <c r="J75" s="430"/>
      <c r="K75" s="416">
        <f>SUM(C75:J75)</f>
        <v>738</v>
      </c>
      <c r="L75" s="425">
        <v>1000</v>
      </c>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row>
    <row r="79" spans="1:14" x14ac:dyDescent="0.2">
      <c r="A79" s="1814" t="s">
        <v>349</v>
      </c>
      <c r="B79" s="267">
        <v>4120</v>
      </c>
      <c r="C79" s="414"/>
      <c r="D79" s="414"/>
      <c r="E79" s="413"/>
      <c r="F79" s="414"/>
      <c r="G79" s="414"/>
      <c r="H79" s="413"/>
      <c r="I79" s="508"/>
      <c r="J79" s="508"/>
      <c r="K79" s="415">
        <f t="shared" si="11"/>
        <v>0</v>
      </c>
      <c r="L79" s="413"/>
    </row>
    <row r="80" spans="1:14" x14ac:dyDescent="0.2">
      <c r="A80" s="1814" t="s">
        <v>350</v>
      </c>
      <c r="B80" s="267">
        <v>4130</v>
      </c>
      <c r="C80" s="414"/>
      <c r="D80" s="414"/>
      <c r="E80" s="413"/>
      <c r="F80" s="414"/>
      <c r="G80" s="414"/>
      <c r="H80" s="413"/>
      <c r="I80" s="508"/>
      <c r="J80" s="508"/>
      <c r="K80" s="415">
        <f t="shared" si="11"/>
        <v>0</v>
      </c>
      <c r="L80" s="413"/>
    </row>
    <row r="81" spans="1:12" x14ac:dyDescent="0.2">
      <c r="A81" s="1814" t="s">
        <v>812</v>
      </c>
      <c r="B81" s="267">
        <v>4140</v>
      </c>
      <c r="C81" s="414"/>
      <c r="D81" s="414"/>
      <c r="E81" s="413">
        <v>7947</v>
      </c>
      <c r="F81" s="414"/>
      <c r="G81" s="414"/>
      <c r="H81" s="413"/>
      <c r="I81" s="508"/>
      <c r="J81" s="508"/>
      <c r="K81" s="415">
        <f t="shared" si="11"/>
        <v>7947</v>
      </c>
      <c r="L81" s="413">
        <v>11900</v>
      </c>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7947</v>
      </c>
      <c r="F84" s="414"/>
      <c r="G84" s="414"/>
      <c r="H84" s="416">
        <f>SUM(H78:H83)</f>
        <v>0</v>
      </c>
      <c r="I84" s="508"/>
      <c r="J84" s="508"/>
      <c r="K84" s="416">
        <f>SUM(K78:K83)</f>
        <v>7947</v>
      </c>
      <c r="L84" s="416">
        <f>SUM(L78:L83)</f>
        <v>11900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691560</v>
      </c>
      <c r="I96" s="508"/>
      <c r="J96" s="508"/>
      <c r="K96" s="521">
        <f t="shared" si="12"/>
        <v>691560</v>
      </c>
      <c r="L96" s="443">
        <v>711560</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691560</v>
      </c>
      <c r="I100" s="508"/>
      <c r="J100" s="508"/>
      <c r="K100" s="521">
        <f>SUM(K93:K99)</f>
        <v>691560</v>
      </c>
      <c r="L100" s="521">
        <f>SUM(L93:L99)</f>
        <v>711560</v>
      </c>
    </row>
    <row r="101" spans="1:14" ht="12.75" customHeight="1" thickTop="1" thickBot="1" x14ac:dyDescent="0.25">
      <c r="A101" s="1822"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7947</v>
      </c>
      <c r="F102" s="414"/>
      <c r="G102" s="414"/>
      <c r="H102" s="426">
        <f>SUM(H84,H92,H100,H101)</f>
        <v>691560</v>
      </c>
      <c r="I102" s="508"/>
      <c r="J102" s="508"/>
      <c r="K102" s="426">
        <f>SUM(K84,K92,K100,K101)</f>
        <v>699507</v>
      </c>
      <c r="L102" s="426">
        <f>SUM(L84,L92,L100,L101)</f>
        <v>723460</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692</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273556</v>
      </c>
      <c r="D114" s="416">
        <f t="shared" ref="D114:K114" si="13">SUM(D33,D74,D75,D102,D112,D113)</f>
        <v>114052</v>
      </c>
      <c r="E114" s="416">
        <f t="shared" si="13"/>
        <v>94928</v>
      </c>
      <c r="F114" s="416">
        <f t="shared" si="13"/>
        <v>61650</v>
      </c>
      <c r="G114" s="416">
        <f t="shared" si="13"/>
        <v>63561</v>
      </c>
      <c r="H114" s="416">
        <f>SUM(H33,H74,H75,H102,H112,H113)</f>
        <v>691835</v>
      </c>
      <c r="I114" s="416">
        <f t="shared" si="13"/>
        <v>0</v>
      </c>
      <c r="J114" s="416">
        <f t="shared" si="13"/>
        <v>0</v>
      </c>
      <c r="K114" s="416">
        <f t="shared" si="13"/>
        <v>1299582</v>
      </c>
      <c r="L114" s="416">
        <f>SUM(L33,L74,L75,L102,L112,L113)</f>
        <v>1322530</v>
      </c>
    </row>
    <row r="115" spans="1:14" ht="23.25" thickTop="1" x14ac:dyDescent="0.2">
      <c r="A115" s="1826" t="s">
        <v>1177</v>
      </c>
      <c r="B115" s="893"/>
      <c r="C115" s="417"/>
      <c r="D115" s="417"/>
      <c r="E115" s="417"/>
      <c r="F115" s="417"/>
      <c r="G115" s="417"/>
      <c r="H115" s="417"/>
      <c r="I115" s="417"/>
      <c r="J115" s="417"/>
      <c r="K115" s="441">
        <f>'Revenues 9-14'!C275-'Expenditures 15-22'!K114</f>
        <v>-99193</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1129</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row>
    <row r="134" spans="1:14" x14ac:dyDescent="0.2">
      <c r="A134" s="1814" t="s">
        <v>812</v>
      </c>
      <c r="B134" s="267">
        <v>4140</v>
      </c>
      <c r="C134" s="414"/>
      <c r="D134" s="414"/>
      <c r="E134" s="437"/>
      <c r="F134" s="414"/>
      <c r="G134" s="414"/>
      <c r="H134" s="413"/>
      <c r="I134" s="508"/>
      <c r="J134" s="414"/>
      <c r="K134" s="421">
        <f>SUM(E134,H134)</f>
        <v>0</v>
      </c>
      <c r="L134" s="413"/>
    </row>
    <row r="135" spans="1:14" ht="22.5" x14ac:dyDescent="0.2">
      <c r="A135" s="1820"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1391</v>
      </c>
      <c r="B143" s="114" t="s">
        <v>721</v>
      </c>
      <c r="C143" s="414"/>
      <c r="D143" s="414"/>
      <c r="E143" s="414"/>
      <c r="F143" s="414"/>
      <c r="G143" s="414"/>
      <c r="H143" s="413"/>
      <c r="I143" s="434"/>
      <c r="J143" s="414"/>
      <c r="K143" s="421">
        <f>SUM(H143)</f>
        <v>0</v>
      </c>
      <c r="L143" s="413"/>
    </row>
    <row r="144" spans="1:14" x14ac:dyDescent="0.2">
      <c r="A144" s="1814" t="s">
        <v>93</v>
      </c>
      <c r="B144" s="267" t="s">
        <v>692</v>
      </c>
      <c r="C144" s="414"/>
      <c r="D144" s="414"/>
      <c r="E144" s="414"/>
      <c r="F144" s="414"/>
      <c r="G144" s="414"/>
      <c r="H144" s="413"/>
      <c r="I144" s="434"/>
      <c r="J144" s="414"/>
      <c r="K144" s="421">
        <f>SUM(H144)</f>
        <v>0</v>
      </c>
      <c r="L144" s="413"/>
    </row>
    <row r="145" spans="1:14" ht="12.75" customHeight="1" x14ac:dyDescent="0.2">
      <c r="A145" s="1814"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1391</v>
      </c>
      <c r="B159" s="267" t="s">
        <v>721</v>
      </c>
      <c r="C159" s="414"/>
      <c r="D159" s="414"/>
      <c r="E159" s="414"/>
      <c r="F159" s="414"/>
      <c r="G159" s="414"/>
      <c r="H159" s="413"/>
      <c r="I159" s="414"/>
      <c r="J159" s="414"/>
      <c r="K159" s="415">
        <f>SUM(C159:J159)</f>
        <v>0</v>
      </c>
      <c r="L159" s="413"/>
    </row>
    <row r="160" spans="1:14" x14ac:dyDescent="0.2">
      <c r="A160" s="1814" t="s">
        <v>93</v>
      </c>
      <c r="B160" s="114" t="s">
        <v>692</v>
      </c>
      <c r="C160" s="414"/>
      <c r="D160" s="414"/>
      <c r="E160" s="414"/>
      <c r="F160" s="414"/>
      <c r="G160" s="414"/>
      <c r="H160" s="413"/>
      <c r="I160" s="414"/>
      <c r="J160" s="414"/>
      <c r="K160" s="415">
        <f>SUM(C160:J160)</f>
        <v>0</v>
      </c>
      <c r="L160" s="413"/>
    </row>
    <row r="161" spans="1:14" ht="12.75" customHeight="1" x14ac:dyDescent="0.2">
      <c r="A161" s="1814"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885</v>
      </c>
      <c r="B165" s="538" t="s">
        <v>88</v>
      </c>
      <c r="C165" s="414"/>
      <c r="D165" s="414"/>
      <c r="E165" s="427"/>
      <c r="F165" s="414"/>
      <c r="G165" s="414"/>
      <c r="H165" s="1867"/>
      <c r="I165" s="508"/>
      <c r="J165" s="414"/>
      <c r="K165" s="415">
        <f>SUM(C165:J165)</f>
        <v>0</v>
      </c>
      <c r="L165" s="1867"/>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row>
    <row r="177" spans="1:14" ht="12.75" customHeight="1" thickBot="1" x14ac:dyDescent="0.25">
      <c r="A177" s="1821" t="s">
        <v>1156</v>
      </c>
      <c r="B177" s="1862">
        <v>2900</v>
      </c>
      <c r="C177" s="424"/>
      <c r="D177" s="424"/>
      <c r="E177" s="424"/>
      <c r="F177" s="424"/>
      <c r="G177" s="424"/>
      <c r="H177" s="424"/>
      <c r="I177" s="809"/>
      <c r="J177" s="809"/>
      <c r="K177" s="426">
        <f>SUM(C177:J177)</f>
        <v>0</v>
      </c>
      <c r="L177" s="424"/>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row>
    <row r="183" spans="1:14" x14ac:dyDescent="0.2">
      <c r="A183" s="1814" t="s">
        <v>349</v>
      </c>
      <c r="B183" s="267">
        <v>4120</v>
      </c>
      <c r="C183" s="414"/>
      <c r="D183" s="414"/>
      <c r="E183" s="413"/>
      <c r="F183" s="414"/>
      <c r="G183" s="414"/>
      <c r="H183" s="413"/>
      <c r="I183" s="508"/>
      <c r="J183" s="414"/>
      <c r="K183" s="415">
        <f t="shared" si="18"/>
        <v>0</v>
      </c>
      <c r="L183" s="413"/>
    </row>
    <row r="184" spans="1:14" x14ac:dyDescent="0.2">
      <c r="A184" s="1814" t="s">
        <v>350</v>
      </c>
      <c r="B184" s="114">
        <v>4130</v>
      </c>
      <c r="C184" s="414"/>
      <c r="D184" s="414"/>
      <c r="E184" s="413"/>
      <c r="F184" s="414"/>
      <c r="G184" s="414"/>
      <c r="H184" s="413"/>
      <c r="I184" s="508"/>
      <c r="J184" s="414"/>
      <c r="K184" s="415">
        <f t="shared" si="18"/>
        <v>0</v>
      </c>
      <c r="L184" s="413"/>
    </row>
    <row r="185" spans="1:14" x14ac:dyDescent="0.2">
      <c r="A185" s="1814" t="s">
        <v>812</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1391</v>
      </c>
      <c r="B195" s="114" t="s">
        <v>721</v>
      </c>
      <c r="C195" s="414"/>
      <c r="D195" s="414"/>
      <c r="E195" s="414"/>
      <c r="F195" s="414"/>
      <c r="G195" s="414"/>
      <c r="H195" s="413"/>
      <c r="I195" s="414"/>
      <c r="J195" s="414"/>
      <c r="K195" s="415">
        <f>SUM(H195)</f>
        <v>0</v>
      </c>
      <c r="L195" s="413"/>
    </row>
    <row r="196" spans="1:14" x14ac:dyDescent="0.2">
      <c r="A196" s="1814" t="s">
        <v>93</v>
      </c>
      <c r="B196" s="267" t="s">
        <v>692</v>
      </c>
      <c r="C196" s="414"/>
      <c r="D196" s="414"/>
      <c r="E196" s="414"/>
      <c r="F196" s="414"/>
      <c r="G196" s="414"/>
      <c r="H196" s="413"/>
      <c r="I196" s="414"/>
      <c r="J196" s="414"/>
      <c r="K196" s="415">
        <f>SUM(H196)</f>
        <v>0</v>
      </c>
      <c r="L196" s="413"/>
    </row>
    <row r="197" spans="1:14" x14ac:dyDescent="0.2">
      <c r="A197" s="1839"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885</v>
      </c>
      <c r="B201" s="538" t="s">
        <v>88</v>
      </c>
      <c r="C201" s="414"/>
      <c r="D201" s="414"/>
      <c r="E201" s="414"/>
      <c r="F201" s="414"/>
      <c r="G201" s="414"/>
      <c r="H201" s="437"/>
      <c r="I201" s="414"/>
      <c r="J201" s="414"/>
      <c r="K201" s="1062">
        <f>H201</f>
        <v>0</v>
      </c>
      <c r="L201" s="413"/>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row>
    <row r="210" spans="1:12" x14ac:dyDescent="0.2">
      <c r="A210" s="1814" t="s">
        <v>171</v>
      </c>
      <c r="B210" s="267" t="s">
        <v>1143</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318</v>
      </c>
      <c r="B212" s="267" t="s">
        <v>1144</v>
      </c>
      <c r="C212" s="414"/>
      <c r="D212" s="437"/>
      <c r="E212" s="414"/>
      <c r="F212" s="414"/>
      <c r="G212" s="414"/>
      <c r="H212" s="414"/>
      <c r="I212" s="414"/>
      <c r="J212" s="414"/>
      <c r="K212" s="415">
        <f t="shared" si="19"/>
        <v>0</v>
      </c>
      <c r="L212" s="413"/>
    </row>
    <row r="213" spans="1:12" x14ac:dyDescent="0.2">
      <c r="A213" s="1814" t="s">
        <v>319</v>
      </c>
      <c r="B213" s="267">
        <v>1250</v>
      </c>
      <c r="C213" s="414"/>
      <c r="D213" s="413"/>
      <c r="E213" s="414"/>
      <c r="F213" s="414"/>
      <c r="G213" s="414"/>
      <c r="H213" s="414"/>
      <c r="I213" s="414"/>
      <c r="J213" s="414"/>
      <c r="K213" s="415">
        <f t="shared" si="19"/>
        <v>0</v>
      </c>
      <c r="L213" s="413"/>
    </row>
    <row r="214" spans="1:12" x14ac:dyDescent="0.2">
      <c r="A214" s="1814" t="s">
        <v>320</v>
      </c>
      <c r="B214" s="267" t="s">
        <v>169</v>
      </c>
      <c r="C214" s="414"/>
      <c r="D214" s="437"/>
      <c r="E214" s="414"/>
      <c r="F214" s="414"/>
      <c r="G214" s="414"/>
      <c r="H214" s="414"/>
      <c r="I214" s="414"/>
      <c r="J214" s="414"/>
      <c r="K214" s="415">
        <f t="shared" si="19"/>
        <v>0</v>
      </c>
      <c r="L214" s="413"/>
    </row>
    <row r="215" spans="1:12" x14ac:dyDescent="0.2">
      <c r="A215" s="1814" t="s">
        <v>1138</v>
      </c>
      <c r="B215" s="267">
        <v>1300</v>
      </c>
      <c r="C215" s="414"/>
      <c r="D215" s="413"/>
      <c r="E215" s="414"/>
      <c r="F215" s="414"/>
      <c r="G215" s="414"/>
      <c r="H215" s="414"/>
      <c r="I215" s="414"/>
      <c r="J215" s="414"/>
      <c r="K215" s="415">
        <f t="shared" si="19"/>
        <v>0</v>
      </c>
      <c r="L215" s="413"/>
    </row>
    <row r="216" spans="1:12" x14ac:dyDescent="0.2">
      <c r="A216" s="1814" t="s">
        <v>840</v>
      </c>
      <c r="B216" s="267">
        <v>1400</v>
      </c>
      <c r="C216" s="414"/>
      <c r="D216" s="413"/>
      <c r="E216" s="414"/>
      <c r="F216" s="414"/>
      <c r="G216" s="414"/>
      <c r="H216" s="414"/>
      <c r="I216" s="414"/>
      <c r="J216" s="414"/>
      <c r="K216" s="415">
        <f t="shared" si="19"/>
        <v>0</v>
      </c>
      <c r="L216" s="413"/>
    </row>
    <row r="217" spans="1:12" x14ac:dyDescent="0.2">
      <c r="A217" s="1814" t="s">
        <v>1139</v>
      </c>
      <c r="B217" s="267">
        <v>1500</v>
      </c>
      <c r="C217" s="414"/>
      <c r="D217" s="413"/>
      <c r="E217" s="414"/>
      <c r="F217" s="414"/>
      <c r="G217" s="414"/>
      <c r="H217" s="414"/>
      <c r="I217" s="414"/>
      <c r="J217" s="414"/>
      <c r="K217" s="415">
        <f t="shared" si="19"/>
        <v>0</v>
      </c>
      <c r="L217" s="413"/>
    </row>
    <row r="218" spans="1:12" x14ac:dyDescent="0.2">
      <c r="A218" s="1814" t="s">
        <v>1140</v>
      </c>
      <c r="B218" s="267">
        <v>1600</v>
      </c>
      <c r="C218" s="414"/>
      <c r="D218" s="413"/>
      <c r="E218" s="414"/>
      <c r="F218" s="414"/>
      <c r="G218" s="414"/>
      <c r="H218" s="414"/>
      <c r="I218" s="414"/>
      <c r="J218" s="414"/>
      <c r="K218" s="415">
        <f t="shared" si="19"/>
        <v>0</v>
      </c>
      <c r="L218" s="413"/>
    </row>
    <row r="219" spans="1:12" x14ac:dyDescent="0.2">
      <c r="A219" s="1814" t="s">
        <v>1165</v>
      </c>
      <c r="B219" s="267">
        <v>1650</v>
      </c>
      <c r="C219" s="414"/>
      <c r="D219" s="413"/>
      <c r="E219" s="414"/>
      <c r="F219" s="414"/>
      <c r="G219" s="414"/>
      <c r="H219" s="414"/>
      <c r="I219" s="414"/>
      <c r="J219" s="414"/>
      <c r="K219" s="415">
        <f t="shared" si="19"/>
        <v>0</v>
      </c>
      <c r="L219" s="413"/>
    </row>
    <row r="220" spans="1:12" x14ac:dyDescent="0.2">
      <c r="A220" s="1814" t="s">
        <v>841</v>
      </c>
      <c r="B220" s="267" t="s">
        <v>170</v>
      </c>
      <c r="C220" s="414"/>
      <c r="D220" s="437"/>
      <c r="E220" s="414"/>
      <c r="F220" s="414"/>
      <c r="G220" s="414"/>
      <c r="H220" s="414"/>
      <c r="I220" s="414"/>
      <c r="J220" s="414"/>
      <c r="K220" s="415">
        <f t="shared" si="19"/>
        <v>0</v>
      </c>
      <c r="L220" s="413"/>
    </row>
    <row r="221" spans="1:12" x14ac:dyDescent="0.2">
      <c r="A221" s="1814" t="s">
        <v>1285</v>
      </c>
      <c r="B221" s="267">
        <v>1800</v>
      </c>
      <c r="C221" s="414"/>
      <c r="D221" s="413"/>
      <c r="E221" s="414"/>
      <c r="F221" s="414"/>
      <c r="G221" s="414"/>
      <c r="H221" s="414"/>
      <c r="I221" s="414"/>
      <c r="J221" s="414"/>
      <c r="K221" s="415">
        <f t="shared" si="19"/>
        <v>0</v>
      </c>
      <c r="L221" s="413"/>
    </row>
    <row r="222" spans="1:12" x14ac:dyDescent="0.2">
      <c r="A222" s="1814"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row>
    <row r="227" spans="1:12" x14ac:dyDescent="0.2">
      <c r="A227" s="1814" t="s">
        <v>1288</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row>
    <row r="235" spans="1:12" x14ac:dyDescent="0.2">
      <c r="A235" s="1814" t="s">
        <v>976</v>
      </c>
      <c r="B235" s="267">
        <v>2220</v>
      </c>
      <c r="C235" s="414"/>
      <c r="D235" s="413"/>
      <c r="E235" s="414"/>
      <c r="F235" s="414"/>
      <c r="G235" s="414"/>
      <c r="H235" s="414"/>
      <c r="I235" s="414"/>
      <c r="J235" s="414"/>
      <c r="K235" s="421">
        <f>D235</f>
        <v>0</v>
      </c>
      <c r="L235" s="413"/>
    </row>
    <row r="236" spans="1:12" x14ac:dyDescent="0.2">
      <c r="A236" s="1814" t="s">
        <v>977</v>
      </c>
      <c r="B236" s="267">
        <v>2230</v>
      </c>
      <c r="C236" s="414"/>
      <c r="D236" s="413"/>
      <c r="E236" s="414"/>
      <c r="F236" s="414"/>
      <c r="G236" s="414"/>
      <c r="H236" s="414"/>
      <c r="I236" s="414"/>
      <c r="J236" s="414"/>
      <c r="K236" s="421">
        <f>D236</f>
        <v>0</v>
      </c>
      <c r="L236" s="413"/>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row>
    <row r="240" spans="1:12" x14ac:dyDescent="0.2">
      <c r="A240" s="1814" t="s">
        <v>979</v>
      </c>
      <c r="B240" s="267">
        <v>2320</v>
      </c>
      <c r="C240" s="414"/>
      <c r="D240" s="413"/>
      <c r="E240" s="414"/>
      <c r="F240" s="414"/>
      <c r="G240" s="414"/>
      <c r="H240" s="414"/>
      <c r="I240" s="414"/>
      <c r="J240" s="414"/>
      <c r="K240" s="421">
        <f t="shared" ref="K240:K250" si="21">D240</f>
        <v>0</v>
      </c>
      <c r="L240" s="413"/>
    </row>
    <row r="241" spans="1:12" x14ac:dyDescent="0.2">
      <c r="A241" s="1814" t="s">
        <v>980</v>
      </c>
      <c r="B241" s="267">
        <v>2330</v>
      </c>
      <c r="C241" s="414"/>
      <c r="D241" s="413"/>
      <c r="E241" s="414"/>
      <c r="F241" s="414"/>
      <c r="G241" s="414"/>
      <c r="H241" s="414"/>
      <c r="I241" s="414"/>
      <c r="J241" s="414"/>
      <c r="K241" s="421">
        <f t="shared" si="21"/>
        <v>0</v>
      </c>
      <c r="L241" s="413"/>
    </row>
    <row r="242" spans="1:12" x14ac:dyDescent="0.2">
      <c r="A242" s="1815" t="s">
        <v>340</v>
      </c>
      <c r="B242" s="292" t="s">
        <v>321</v>
      </c>
      <c r="C242" s="414"/>
      <c r="D242" s="692"/>
      <c r="E242" s="414"/>
      <c r="F242" s="414"/>
      <c r="G242" s="414"/>
      <c r="H242" s="414"/>
      <c r="I242" s="414"/>
      <c r="J242" s="414"/>
      <c r="K242" s="421">
        <f t="shared" si="21"/>
        <v>0</v>
      </c>
      <c r="L242" s="413"/>
    </row>
    <row r="243" spans="1:12" ht="23.25" customHeight="1" x14ac:dyDescent="0.2">
      <c r="A243" s="1815" t="s">
        <v>341</v>
      </c>
      <c r="B243" s="528" t="s">
        <v>322</v>
      </c>
      <c r="C243" s="414"/>
      <c r="D243" s="692"/>
      <c r="E243" s="414"/>
      <c r="F243" s="414"/>
      <c r="G243" s="414"/>
      <c r="H243" s="414"/>
      <c r="I243" s="414"/>
      <c r="J243" s="414"/>
      <c r="K243" s="421">
        <f t="shared" si="21"/>
        <v>0</v>
      </c>
      <c r="L243" s="413"/>
    </row>
    <row r="244" spans="1:12" x14ac:dyDescent="0.2">
      <c r="A244" s="1815" t="s">
        <v>342</v>
      </c>
      <c r="B244" s="292" t="s">
        <v>323</v>
      </c>
      <c r="C244" s="414"/>
      <c r="D244" s="692"/>
      <c r="E244" s="414"/>
      <c r="F244" s="414"/>
      <c r="G244" s="414"/>
      <c r="H244" s="414"/>
      <c r="I244" s="414"/>
      <c r="J244" s="414"/>
      <c r="K244" s="421">
        <f t="shared" si="21"/>
        <v>0</v>
      </c>
      <c r="L244" s="413"/>
    </row>
    <row r="245" spans="1:12" x14ac:dyDescent="0.2">
      <c r="A245" s="1815" t="s">
        <v>274</v>
      </c>
      <c r="B245" s="292" t="s">
        <v>324</v>
      </c>
      <c r="C245" s="414"/>
      <c r="D245" s="692"/>
      <c r="E245" s="414"/>
      <c r="F245" s="414"/>
      <c r="G245" s="414"/>
      <c r="H245" s="414"/>
      <c r="I245" s="414"/>
      <c r="J245" s="414"/>
      <c r="K245" s="421">
        <f t="shared" si="21"/>
        <v>0</v>
      </c>
      <c r="L245" s="413"/>
    </row>
    <row r="246" spans="1:12" x14ac:dyDescent="0.2">
      <c r="A246" s="1815" t="s">
        <v>817</v>
      </c>
      <c r="B246" s="292" t="s">
        <v>325</v>
      </c>
      <c r="C246" s="414"/>
      <c r="D246" s="692"/>
      <c r="E246" s="414"/>
      <c r="F246" s="414"/>
      <c r="G246" s="414"/>
      <c r="H246" s="414"/>
      <c r="I246" s="414"/>
      <c r="J246" s="414"/>
      <c r="K246" s="421">
        <f t="shared" si="21"/>
        <v>0</v>
      </c>
      <c r="L246" s="413"/>
    </row>
    <row r="247" spans="1:12" x14ac:dyDescent="0.2">
      <c r="A247" s="1815" t="s">
        <v>275</v>
      </c>
      <c r="B247" s="292" t="s">
        <v>326</v>
      </c>
      <c r="C247" s="414"/>
      <c r="D247" s="692"/>
      <c r="E247" s="414"/>
      <c r="F247" s="414"/>
      <c r="G247" s="414"/>
      <c r="H247" s="414"/>
      <c r="I247" s="414"/>
      <c r="J247" s="414"/>
      <c r="K247" s="421">
        <f t="shared" si="21"/>
        <v>0</v>
      </c>
      <c r="L247" s="413"/>
    </row>
    <row r="248" spans="1:12" ht="22.5" x14ac:dyDescent="0.2">
      <c r="A248" s="1815" t="s">
        <v>1215</v>
      </c>
      <c r="B248" s="528" t="s">
        <v>327</v>
      </c>
      <c r="C248" s="414"/>
      <c r="D248" s="692"/>
      <c r="E248" s="414"/>
      <c r="F248" s="414"/>
      <c r="G248" s="414"/>
      <c r="H248" s="414"/>
      <c r="I248" s="414"/>
      <c r="J248" s="414"/>
      <c r="K248" s="421">
        <f t="shared" si="21"/>
        <v>0</v>
      </c>
      <c r="L248" s="413"/>
    </row>
    <row r="249" spans="1:12" x14ac:dyDescent="0.2">
      <c r="A249" s="1815" t="s">
        <v>1216</v>
      </c>
      <c r="B249" s="292" t="s">
        <v>328</v>
      </c>
      <c r="C249" s="414"/>
      <c r="D249" s="692"/>
      <c r="E249" s="414"/>
      <c r="F249" s="414"/>
      <c r="G249" s="414"/>
      <c r="H249" s="414"/>
      <c r="I249" s="414"/>
      <c r="J249" s="414"/>
      <c r="K249" s="421">
        <f t="shared" si="21"/>
        <v>0</v>
      </c>
      <c r="L249" s="413"/>
    </row>
    <row r="250" spans="1:12" x14ac:dyDescent="0.2">
      <c r="A250" s="1815"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row>
    <row r="254" spans="1:12" ht="23.25" customHeight="1" x14ac:dyDescent="0.2">
      <c r="A254" s="1820" t="s">
        <v>1217</v>
      </c>
      <c r="B254" s="527">
        <v>2490</v>
      </c>
      <c r="C254" s="414"/>
      <c r="D254" s="413"/>
      <c r="E254" s="414"/>
      <c r="F254" s="414"/>
      <c r="G254" s="414"/>
      <c r="H254" s="414"/>
      <c r="I254" s="414"/>
      <c r="J254" s="414"/>
      <c r="K254" s="421">
        <f>D254</f>
        <v>0</v>
      </c>
      <c r="L254" s="413"/>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row>
    <row r="258" spans="1:12" x14ac:dyDescent="0.2">
      <c r="A258" s="1814" t="s">
        <v>543</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1129</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row>
    <row r="267" spans="1:12" ht="20.25" customHeight="1" x14ac:dyDescent="0.2">
      <c r="A267" s="1814" t="s">
        <v>711</v>
      </c>
      <c r="B267" s="114">
        <v>2620</v>
      </c>
      <c r="C267" s="414"/>
      <c r="D267" s="413"/>
      <c r="E267" s="414"/>
      <c r="F267" s="414"/>
      <c r="G267" s="414"/>
      <c r="H267" s="414"/>
      <c r="I267" s="414"/>
      <c r="J267" s="414"/>
      <c r="K267" s="421">
        <f>D267</f>
        <v>0</v>
      </c>
      <c r="L267" s="413"/>
    </row>
    <row r="268" spans="1:12" ht="12" customHeight="1" x14ac:dyDescent="0.2">
      <c r="A268" s="1814" t="s">
        <v>1251</v>
      </c>
      <c r="B268" s="267">
        <v>2630</v>
      </c>
      <c r="C268" s="414"/>
      <c r="D268" s="413"/>
      <c r="E268" s="414"/>
      <c r="F268" s="414"/>
      <c r="G268" s="414"/>
      <c r="H268" s="414"/>
      <c r="I268" s="414"/>
      <c r="J268" s="414"/>
      <c r="K268" s="421">
        <f>D268</f>
        <v>0</v>
      </c>
      <c r="L268" s="413"/>
    </row>
    <row r="269" spans="1:12" x14ac:dyDescent="0.2">
      <c r="A269" s="1814" t="s">
        <v>472</v>
      </c>
      <c r="B269" s="267">
        <v>2640</v>
      </c>
      <c r="C269" s="414"/>
      <c r="D269" s="413"/>
      <c r="E269" s="414"/>
      <c r="F269" s="414"/>
      <c r="G269" s="414"/>
      <c r="H269" s="414"/>
      <c r="I269" s="414"/>
      <c r="J269" s="414"/>
      <c r="K269" s="421">
        <f>D269</f>
        <v>0</v>
      </c>
      <c r="L269" s="413"/>
    </row>
    <row r="270" spans="1:12" x14ac:dyDescent="0.2">
      <c r="A270" s="1814" t="s">
        <v>473</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row>
    <row r="277" spans="1:12" x14ac:dyDescent="0.2">
      <c r="A277" s="1814"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1391</v>
      </c>
      <c r="B283" s="114" t="s">
        <v>721</v>
      </c>
      <c r="C283" s="414"/>
      <c r="D283" s="414"/>
      <c r="E283" s="414"/>
      <c r="F283" s="414"/>
      <c r="G283" s="414"/>
      <c r="H283" s="413"/>
      <c r="I283" s="414"/>
      <c r="J283" s="414"/>
      <c r="K283" s="415">
        <f>H283</f>
        <v>0</v>
      </c>
      <c r="L283" s="413"/>
    </row>
    <row r="284" spans="1:12" x14ac:dyDescent="0.2">
      <c r="A284" s="1814" t="s">
        <v>93</v>
      </c>
      <c r="B284" s="267" t="s">
        <v>692</v>
      </c>
      <c r="C284" s="414"/>
      <c r="D284" s="414"/>
      <c r="E284" s="414"/>
      <c r="F284" s="414"/>
      <c r="G284" s="414"/>
      <c r="H284" s="413"/>
      <c r="I284" s="414"/>
      <c r="J284" s="414"/>
      <c r="K284" s="415">
        <f>H284</f>
        <v>0</v>
      </c>
      <c r="L284" s="413"/>
    </row>
    <row r="285" spans="1:12" x14ac:dyDescent="0.2">
      <c r="A285" s="1814"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row>
    <row r="295" spans="1:14" ht="13.5" customHeight="1" x14ac:dyDescent="0.2">
      <c r="A295" s="1845"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row>
    <row r="300" spans="1:14" x14ac:dyDescent="0.2">
      <c r="A300" s="1814" t="s">
        <v>349</v>
      </c>
      <c r="B300" s="267">
        <v>4120</v>
      </c>
      <c r="C300" s="414"/>
      <c r="D300" s="414"/>
      <c r="E300" s="437"/>
      <c r="F300" s="414"/>
      <c r="G300" s="414"/>
      <c r="H300" s="437"/>
      <c r="I300" s="508"/>
      <c r="J300" s="414"/>
      <c r="K300" s="1062">
        <f>SUM(E300,H300)</f>
        <v>0</v>
      </c>
      <c r="L300" s="413"/>
    </row>
    <row r="301" spans="1:14" x14ac:dyDescent="0.2">
      <c r="A301" s="1814" t="s">
        <v>812</v>
      </c>
      <c r="B301" s="267">
        <v>4140</v>
      </c>
      <c r="C301" s="414"/>
      <c r="D301" s="414"/>
      <c r="E301" s="437"/>
      <c r="F301" s="414"/>
      <c r="G301" s="414"/>
      <c r="H301" s="437"/>
      <c r="I301" s="508"/>
      <c r="J301" s="414"/>
      <c r="K301" s="1062">
        <f>SUM(E301,H301)</f>
        <v>0</v>
      </c>
      <c r="L301" s="413"/>
    </row>
    <row r="302" spans="1:14" ht="12.75" customHeight="1" x14ac:dyDescent="0.2">
      <c r="A302" s="1820"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row>
    <row r="327" spans="1:14" ht="12.75" customHeight="1" x14ac:dyDescent="0.2">
      <c r="A327" s="1846" t="s">
        <v>1391</v>
      </c>
      <c r="B327" s="529" t="s">
        <v>721</v>
      </c>
      <c r="C327" s="438"/>
      <c r="D327" s="438"/>
      <c r="E327" s="438"/>
      <c r="F327" s="438"/>
      <c r="G327" s="438"/>
      <c r="H327" s="436"/>
      <c r="I327" s="438"/>
      <c r="J327" s="438"/>
      <c r="K327" s="1062">
        <f>H327</f>
        <v>0</v>
      </c>
      <c r="L327" s="436"/>
    </row>
    <row r="328" spans="1:14" x14ac:dyDescent="0.2">
      <c r="A328" s="1814" t="s">
        <v>1074</v>
      </c>
      <c r="B328" s="114">
        <v>5150</v>
      </c>
      <c r="C328" s="438"/>
      <c r="D328" s="438"/>
      <c r="E328" s="438"/>
      <c r="F328" s="438"/>
      <c r="G328" s="438"/>
      <c r="H328" s="437"/>
      <c r="I328" s="438"/>
      <c r="J328" s="438"/>
      <c r="K328" s="1062">
        <f>H328</f>
        <v>0</v>
      </c>
      <c r="L328" s="437"/>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7" sqref="A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7" sqref="A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1967</v>
      </c>
      <c r="B2" s="836" t="s">
        <v>1933</v>
      </c>
      <c r="C2" s="1085" t="s">
        <v>1934</v>
      </c>
      <c r="D2" s="1085" t="s">
        <v>1935</v>
      </c>
      <c r="E2" s="1085" t="s">
        <v>1936</v>
      </c>
      <c r="F2" s="1085" t="s">
        <v>1937</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7" sqref="A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8"/>
    </row>
    <row r="2" spans="1:7" ht="33.75" customHeight="1" x14ac:dyDescent="0.2">
      <c r="A2" s="2300" t="s">
        <v>1969</v>
      </c>
      <c r="B2" s="2301"/>
      <c r="C2" s="1626" t="s">
        <v>1938</v>
      </c>
      <c r="D2" s="1626" t="s">
        <v>1939</v>
      </c>
      <c r="E2" s="1626" t="s">
        <v>1940</v>
      </c>
      <c r="F2" s="1626" t="s">
        <v>1941</v>
      </c>
    </row>
    <row r="3" spans="1:7" ht="23.25" customHeight="1" x14ac:dyDescent="0.2">
      <c r="A3" s="2305" t="s">
        <v>1328</v>
      </c>
      <c r="B3" s="2306"/>
      <c r="C3" s="2296"/>
      <c r="D3" s="2297"/>
      <c r="E3" s="2297"/>
      <c r="F3" s="2298"/>
    </row>
    <row r="4" spans="1:7" ht="12.75" customHeight="1" thickBot="1" x14ac:dyDescent="0.25">
      <c r="A4" s="2285" t="s">
        <v>734</v>
      </c>
      <c r="B4" s="2302"/>
      <c r="C4" s="928"/>
      <c r="D4" s="928"/>
      <c r="E4" s="928"/>
      <c r="F4" s="1601">
        <f>SUM(C4+D4)-E4</f>
        <v>0</v>
      </c>
    </row>
    <row r="5" spans="1:7" ht="13.5" thickTop="1" x14ac:dyDescent="0.2">
      <c r="A5" s="2303" t="s">
        <v>1324</v>
      </c>
      <c r="B5" s="2288"/>
      <c r="C5" s="2280"/>
      <c r="D5" s="2281"/>
      <c r="E5" s="2281"/>
      <c r="F5" s="2282"/>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304" t="s">
        <v>735</v>
      </c>
      <c r="B15" s="2286"/>
      <c r="C15" s="1601">
        <f>SUM(C6:C14)</f>
        <v>0</v>
      </c>
      <c r="D15" s="1601">
        <f>SUM(D6:D14)</f>
        <v>0</v>
      </c>
      <c r="E15" s="1601">
        <f>SUM(E6:E14)</f>
        <v>0</v>
      </c>
      <c r="F15" s="1601">
        <f>SUM(F6:F14)</f>
        <v>0</v>
      </c>
      <c r="G15" s="686"/>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3"/>
      <c r="E17" s="1602"/>
      <c r="F17" s="1601">
        <f>SUM(C17+D17)-E17</f>
        <v>0</v>
      </c>
    </row>
    <row r="18" spans="1:11" ht="12.75" customHeight="1" thickTop="1" thickBot="1" x14ac:dyDescent="0.25">
      <c r="A18" s="2278" t="s">
        <v>7</v>
      </c>
      <c r="B18" s="2279"/>
      <c r="C18" s="1602"/>
      <c r="D18" s="513"/>
      <c r="E18" s="1602"/>
      <c r="F18" s="1601">
        <f>SUM(C18+D18)-E18</f>
        <v>0</v>
      </c>
    </row>
    <row r="19" spans="1:11" ht="12.75" customHeight="1" thickTop="1" thickBot="1" x14ac:dyDescent="0.25">
      <c r="A19" s="2278" t="s">
        <v>454</v>
      </c>
      <c r="B19" s="2279"/>
      <c r="C19" s="1602"/>
      <c r="D19" s="513"/>
      <c r="E19" s="1602"/>
      <c r="F19" s="1601">
        <f>SUM(C19+D19)-E19</f>
        <v>0</v>
      </c>
    </row>
    <row r="20" spans="1:11" ht="12.75" customHeight="1" thickTop="1" thickBot="1" x14ac:dyDescent="0.25">
      <c r="A20" s="2283" t="s">
        <v>527</v>
      </c>
      <c r="B20" s="2284"/>
      <c r="C20" s="1602"/>
      <c r="D20" s="513"/>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6"/>
    </row>
    <row r="22" spans="1:11" ht="13.5" thickTop="1" x14ac:dyDescent="0.2">
      <c r="A22" s="2287" t="s">
        <v>1326</v>
      </c>
      <c r="B22" s="2288"/>
      <c r="C22" s="2280"/>
      <c r="D22" s="2281"/>
      <c r="E22" s="2281"/>
      <c r="F22" s="2282"/>
    </row>
    <row r="23" spans="1:11" ht="23.25" customHeight="1" thickBot="1" x14ac:dyDescent="0.25">
      <c r="A23" s="2285" t="s">
        <v>737</v>
      </c>
      <c r="B23" s="2286"/>
      <c r="C23" s="928"/>
      <c r="D23" s="928"/>
      <c r="E23" s="928"/>
      <c r="F23" s="1601">
        <f>SUM(C23+D23)-E23</f>
        <v>0</v>
      </c>
      <c r="G23" s="686"/>
    </row>
    <row r="24" spans="1:11" ht="13.5" thickTop="1" x14ac:dyDescent="0.2">
      <c r="A24" s="2287" t="s">
        <v>1327</v>
      </c>
      <c r="B24" s="2288"/>
      <c r="C24" s="2280"/>
      <c r="D24" s="2281"/>
      <c r="E24" s="2281"/>
      <c r="F24" s="2282"/>
    </row>
    <row r="25" spans="1:11" ht="13.5" thickBot="1" x14ac:dyDescent="0.25">
      <c r="A25" s="2285" t="s">
        <v>738</v>
      </c>
      <c r="B25" s="2291"/>
      <c r="C25" s="928"/>
      <c r="D25" s="928"/>
      <c r="E25" s="928"/>
      <c r="F25" s="1601">
        <f>SUM(C25+D25)-E25</f>
        <v>0</v>
      </c>
      <c r="G25" s="686"/>
    </row>
    <row r="26" spans="1:11" ht="13.5" thickTop="1" x14ac:dyDescent="0.2">
      <c r="A26" s="2292" t="s">
        <v>762</v>
      </c>
      <c r="B26" s="2288"/>
      <c r="C26" s="1603"/>
      <c r="D26" s="1603"/>
      <c r="E26" s="1603"/>
      <c r="F26" s="1604"/>
    </row>
    <row r="27" spans="1:11" ht="13.5" thickBot="1" x14ac:dyDescent="0.25">
      <c r="A27" s="2285" t="s">
        <v>1260</v>
      </c>
      <c r="B27" s="2293"/>
      <c r="C27" s="513"/>
      <c r="D27" s="513"/>
      <c r="E27" s="513"/>
      <c r="F27" s="1601">
        <f>SUM(C27+D27)-E27</f>
        <v>0</v>
      </c>
      <c r="G27" s="686"/>
    </row>
    <row r="28" spans="1:11" ht="7.5" customHeight="1" thickTop="1" x14ac:dyDescent="0.2">
      <c r="A28" s="549"/>
    </row>
    <row r="29" spans="1:11" ht="23.25" customHeight="1" x14ac:dyDescent="0.2">
      <c r="A29" s="2289" t="s">
        <v>685</v>
      </c>
      <c r="B29" s="2290"/>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2" t="s">
        <v>687</v>
      </c>
      <c r="C52" s="2273"/>
      <c r="D52" s="2273"/>
      <c r="E52" s="124" t="s">
        <v>1011</v>
      </c>
      <c r="F52" s="2274"/>
      <c r="G52" s="2275"/>
      <c r="H52" s="118"/>
      <c r="I52" s="118"/>
      <c r="J52" s="121"/>
    </row>
    <row r="53" spans="1:11" ht="11.25" customHeight="1" x14ac:dyDescent="0.2">
      <c r="A53" s="754" t="s">
        <v>1086</v>
      </c>
      <c r="B53" s="125" t="s">
        <v>1127</v>
      </c>
      <c r="C53" s="121"/>
      <c r="D53" s="117"/>
      <c r="E53" s="124" t="s">
        <v>587</v>
      </c>
      <c r="F53" s="2276"/>
      <c r="G53" s="2277"/>
      <c r="H53" s="118"/>
      <c r="I53" s="118"/>
      <c r="J53" s="121"/>
    </row>
    <row r="54" spans="1:11" ht="11.25" customHeight="1" x14ac:dyDescent="0.2">
      <c r="A54" s="755"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27" sqref="A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40"/>
      <c r="I1" s="760"/>
      <c r="J1" s="759"/>
    </row>
    <row r="2" spans="1:11" ht="36.75" x14ac:dyDescent="0.2">
      <c r="A2" s="2328" t="s">
        <v>1970</v>
      </c>
      <c r="B2" s="2329"/>
      <c r="C2" s="2329"/>
      <c r="D2" s="2329"/>
      <c r="E2" s="2330"/>
      <c r="F2" s="1886" t="s">
        <v>1077</v>
      </c>
      <c r="G2" s="1887" t="s">
        <v>101</v>
      </c>
      <c r="H2" s="1887" t="s">
        <v>479</v>
      </c>
      <c r="I2" s="1887" t="s">
        <v>1379</v>
      </c>
      <c r="J2" s="1887" t="s">
        <v>1022</v>
      </c>
      <c r="K2" s="1887" t="s">
        <v>145</v>
      </c>
    </row>
    <row r="3" spans="1:11" x14ac:dyDescent="0.2">
      <c r="A3" s="2331" t="s">
        <v>1944</v>
      </c>
      <c r="B3" s="2332"/>
      <c r="C3" s="2332"/>
      <c r="D3" s="2332"/>
      <c r="E3" s="2333"/>
      <c r="F3" s="256"/>
      <c r="G3" s="564"/>
      <c r="H3" s="564"/>
      <c r="I3" s="564"/>
      <c r="J3" s="1217"/>
      <c r="K3" s="1217"/>
    </row>
    <row r="4" spans="1:11" x14ac:dyDescent="0.2">
      <c r="A4" s="2334" t="s">
        <v>434</v>
      </c>
      <c r="B4" s="2335"/>
      <c r="C4" s="2335"/>
      <c r="D4" s="2335"/>
      <c r="E4" s="2273"/>
      <c r="F4" s="551"/>
      <c r="G4" s="572"/>
      <c r="H4" s="571"/>
      <c r="I4" s="572"/>
      <c r="J4" s="1195"/>
      <c r="K4" s="1195"/>
    </row>
    <row r="5" spans="1:11" ht="13.5" customHeight="1" x14ac:dyDescent="0.2">
      <c r="A5" s="2310" t="s">
        <v>1259</v>
      </c>
      <c r="B5" s="2311"/>
      <c r="C5" s="2311"/>
      <c r="D5" s="2311"/>
      <c r="E5" s="2312"/>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13" t="s">
        <v>1908</v>
      </c>
      <c r="B10" s="2314"/>
      <c r="C10" s="2314"/>
      <c r="D10" s="2314"/>
      <c r="E10" s="2315"/>
      <c r="F10" s="1283" t="s">
        <v>1030</v>
      </c>
      <c r="G10" s="569"/>
      <c r="H10" s="1284"/>
      <c r="I10" s="564"/>
      <c r="J10" s="1217"/>
      <c r="K10" s="1217"/>
    </row>
    <row r="11" spans="1:11" x14ac:dyDescent="0.2">
      <c r="A11" s="2310" t="s">
        <v>167</v>
      </c>
      <c r="B11" s="2311"/>
      <c r="C11" s="2311"/>
      <c r="D11" s="2311"/>
      <c r="E11" s="231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6" t="s">
        <v>435</v>
      </c>
      <c r="B13" s="2337"/>
      <c r="C13" s="2337"/>
      <c r="D13" s="2337"/>
      <c r="E13" s="2338"/>
      <c r="F13" s="1152"/>
      <c r="G13" s="566"/>
      <c r="H13" s="567"/>
      <c r="I13" s="568"/>
      <c r="J13" s="568"/>
      <c r="K13" s="568"/>
    </row>
    <row r="14" spans="1:11" x14ac:dyDescent="0.2">
      <c r="A14" s="2319" t="s">
        <v>535</v>
      </c>
      <c r="B14" s="2319"/>
      <c r="C14" s="2319"/>
      <c r="D14" s="2319"/>
      <c r="E14" s="2320"/>
      <c r="F14" s="258" t="s">
        <v>1020</v>
      </c>
      <c r="G14" s="569"/>
      <c r="H14" s="564"/>
      <c r="I14" s="570"/>
      <c r="J14" s="1185"/>
      <c r="K14" s="1217"/>
    </row>
    <row r="15" spans="1:11" x14ac:dyDescent="0.2">
      <c r="A15" s="2311" t="s">
        <v>5</v>
      </c>
      <c r="B15" s="2311"/>
      <c r="C15" s="2311"/>
      <c r="D15" s="2311"/>
      <c r="E15" s="2312"/>
      <c r="F15" s="258" t="s">
        <v>1021</v>
      </c>
      <c r="G15" s="570"/>
      <c r="H15" s="564"/>
      <c r="I15" s="564"/>
      <c r="J15" s="1217"/>
      <c r="K15" s="1217"/>
    </row>
    <row r="16" spans="1:11" ht="12.75" customHeight="1" x14ac:dyDescent="0.2">
      <c r="A16" s="2311" t="s">
        <v>339</v>
      </c>
      <c r="B16" s="2311"/>
      <c r="C16" s="2311"/>
      <c r="D16" s="2311"/>
      <c r="E16" s="231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9" t="s">
        <v>433</v>
      </c>
      <c r="B18" s="2340"/>
      <c r="C18" s="2340"/>
      <c r="D18" s="2340"/>
      <c r="E18" s="2341"/>
      <c r="F18" s="258" t="s">
        <v>1107</v>
      </c>
      <c r="G18" s="569"/>
      <c r="H18" s="569"/>
      <c r="I18" s="569"/>
      <c r="J18" s="1217"/>
      <c r="K18" s="1203"/>
    </row>
    <row r="19" spans="1:11" ht="23.25" customHeight="1" x14ac:dyDescent="0.2">
      <c r="A19" s="2311" t="s">
        <v>490</v>
      </c>
      <c r="B19" s="2322"/>
      <c r="C19" s="2322"/>
      <c r="D19" s="2322"/>
      <c r="E19" s="2312"/>
      <c r="F19" s="258" t="s">
        <v>1108</v>
      </c>
      <c r="G19" s="569"/>
      <c r="H19" s="569"/>
      <c r="I19" s="569"/>
      <c r="J19" s="1217"/>
      <c r="K19" s="1203"/>
    </row>
    <row r="20" spans="1:11" ht="12.75" customHeight="1" x14ac:dyDescent="0.2">
      <c r="A20" s="2323" t="s">
        <v>1907</v>
      </c>
      <c r="B20" s="2324"/>
      <c r="C20" s="2324"/>
      <c r="D20" s="2324"/>
      <c r="E20" s="232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4" t="s">
        <v>1909</v>
      </c>
      <c r="B22" s="2314"/>
      <c r="C22" s="2314"/>
      <c r="D22" s="2314"/>
      <c r="E22" s="232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6"/>
      <c r="I31" s="2317"/>
      <c r="J31" s="2317"/>
      <c r="K31" s="2317"/>
    </row>
    <row r="32" spans="1:11" x14ac:dyDescent="0.2">
      <c r="A32" s="59"/>
      <c r="B32" s="9"/>
      <c r="C32" s="9"/>
      <c r="D32" s="9"/>
      <c r="E32" s="553"/>
      <c r="F32" s="1158" t="s">
        <v>639</v>
      </c>
      <c r="G32" s="573"/>
      <c r="H32" s="2318"/>
      <c r="I32" s="2317"/>
      <c r="J32" s="2317"/>
      <c r="K32" s="2317"/>
    </row>
    <row r="33" spans="1:11" ht="9.75" customHeight="1" x14ac:dyDescent="0.2">
      <c r="A33" s="1788" t="s">
        <v>1906</v>
      </c>
      <c r="B33" s="113"/>
      <c r="C33" s="113"/>
      <c r="D33" s="113"/>
      <c r="E33" s="113"/>
      <c r="F33" s="113"/>
      <c r="G33" s="574"/>
      <c r="H33" s="2318"/>
      <c r="I33" s="2317"/>
      <c r="J33" s="2317"/>
      <c r="K33" s="2317"/>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4" t="s">
        <v>640</v>
      </c>
      <c r="B41" s="2326"/>
      <c r="C41" s="2326"/>
      <c r="D41" s="2326"/>
      <c r="E41" s="2326"/>
      <c r="F41" s="2327"/>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7" sqref="A2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79"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957058</v>
      </c>
      <c r="D12" s="644"/>
      <c r="E12" s="644"/>
      <c r="F12" s="1068">
        <f>(C12+D12)-E12</f>
        <v>957058</v>
      </c>
      <c r="G12" s="640">
        <v>10</v>
      </c>
      <c r="H12" s="576">
        <v>677548</v>
      </c>
      <c r="I12" s="576">
        <v>68216</v>
      </c>
      <c r="J12" s="576"/>
      <c r="K12" s="1067">
        <f>(H12+I12)-J12</f>
        <v>745764</v>
      </c>
      <c r="L12" s="1067">
        <f>F12-K12</f>
        <v>211294</v>
      </c>
    </row>
    <row r="13" spans="1:14" ht="14.25" thickTop="1" thickBot="1" x14ac:dyDescent="0.25">
      <c r="A13" s="655" t="s">
        <v>1336</v>
      </c>
      <c r="B13" s="286">
        <v>252</v>
      </c>
      <c r="C13" s="644">
        <v>6840</v>
      </c>
      <c r="D13" s="644"/>
      <c r="E13" s="644"/>
      <c r="F13" s="1068">
        <f>(C13+D13)-E13</f>
        <v>6840</v>
      </c>
      <c r="G13" s="640">
        <v>5</v>
      </c>
      <c r="H13" s="576">
        <v>684</v>
      </c>
      <c r="I13" s="576">
        <v>684</v>
      </c>
      <c r="J13" s="576"/>
      <c r="K13" s="1067">
        <f>(H13+I13)-J13</f>
        <v>1368</v>
      </c>
      <c r="L13" s="1067">
        <f>F13-K13</f>
        <v>5472</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963898</v>
      </c>
      <c r="D16" s="646">
        <f>SUM(D3,D5:D6,D8:D10,D12:D15)</f>
        <v>0</v>
      </c>
      <c r="E16" s="646">
        <f>SUM(E3,E5:E6,E8:E10,E12:E15)</f>
        <v>0</v>
      </c>
      <c r="F16" s="646">
        <f>SUM(F3,F5:F6,F8:F10,F12:F15)</f>
        <v>963898</v>
      </c>
      <c r="G16" s="640"/>
      <c r="H16" s="646">
        <f>SUM(H3,H6,H8:H10,H12:H14,)</f>
        <v>678232</v>
      </c>
      <c r="I16" s="646">
        <f>SUM(I3,I6,I8:I10,I12:I14,)</f>
        <v>68900</v>
      </c>
      <c r="J16" s="646">
        <f>SUM(J3,J6,J8:J10,J12:J14,)</f>
        <v>0</v>
      </c>
      <c r="K16" s="1068">
        <f>(H16+I16)-J16</f>
        <v>747132</v>
      </c>
      <c r="L16" s="1068">
        <f>F16-K16</f>
        <v>216766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68900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7" sqref="A27"/>
      <selection pane="bottomLeft" activeCell="A27" sqref="A2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1976</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1299582</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1299582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738</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699507</v>
      </c>
      <c r="G53" s="358"/>
    </row>
    <row r="54" spans="1:7" ht="12" customHeight="1" x14ac:dyDescent="0.2">
      <c r="A54" s="360" t="s">
        <v>538</v>
      </c>
      <c r="B54" s="360" t="s">
        <v>1884</v>
      </c>
      <c r="C54" s="966" t="s">
        <v>1160</v>
      </c>
      <c r="D54" s="962" t="s">
        <v>1302</v>
      </c>
      <c r="E54" s="580"/>
      <c r="F54" s="1109">
        <f>'Expenditures 15-22'!G114</f>
        <v>63561</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763806</v>
      </c>
      <c r="G75" s="358"/>
    </row>
    <row r="76" spans="1:8" s="972" customFormat="1" ht="12" customHeight="1" thickTop="1" thickBot="1" x14ac:dyDescent="0.25">
      <c r="A76" s="586"/>
      <c r="B76" s="584"/>
      <c r="C76" s="585"/>
      <c r="D76" s="971" t="s">
        <v>1858</v>
      </c>
      <c r="E76" s="596"/>
      <c r="F76" s="1115">
        <f>(F14-F75)</f>
        <v>535776</v>
      </c>
      <c r="G76" s="360"/>
    </row>
    <row r="77" spans="1:8" s="972" customFormat="1" ht="12" customHeight="1" thickTop="1" x14ac:dyDescent="0.2">
      <c r="A77" s="587"/>
      <c r="B77" s="584"/>
      <c r="C77" s="585"/>
      <c r="D77" s="971" t="s">
        <v>1946</v>
      </c>
      <c r="E77" s="596"/>
      <c r="F77" s="1622">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10939</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316777</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327716</v>
      </c>
    </row>
    <row r="176" spans="1:7" ht="12" customHeight="1" x14ac:dyDescent="0.2">
      <c r="A176" s="589"/>
      <c r="B176" s="590"/>
      <c r="C176" s="591"/>
      <c r="D176" s="1003" t="s">
        <v>1923</v>
      </c>
      <c r="E176" s="1057"/>
      <c r="F176" s="1119">
        <f>'PCTC-OEPP 28-29'!F76-F175</f>
        <v>208060</v>
      </c>
    </row>
    <row r="177" spans="1:7" ht="12" customHeight="1" x14ac:dyDescent="0.2">
      <c r="A177" s="589"/>
      <c r="B177" s="590"/>
      <c r="C177" s="591"/>
      <c r="D177" s="1003" t="s">
        <v>798</v>
      </c>
      <c r="E177" s="1057"/>
      <c r="F177" s="1119">
        <f>'Cap Outlay Deprec 27'!I18</f>
        <v>68900</v>
      </c>
    </row>
    <row r="178" spans="1:7" ht="12" customHeight="1" x14ac:dyDescent="0.2">
      <c r="A178" s="589"/>
      <c r="B178" s="590"/>
      <c r="C178" s="591"/>
      <c r="D178" s="1003" t="s">
        <v>1925</v>
      </c>
      <c r="E178" s="1057"/>
      <c r="F178" s="1119">
        <f>F176+F177</f>
        <v>276960</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7" sqref="A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1676</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2057</v>
      </c>
      <c r="B11" s="2361"/>
      <c r="C11" s="2361"/>
      <c r="D11" s="227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151459</v>
      </c>
      <c r="F19" s="772"/>
      <c r="G19" s="774">
        <f>'Expenditures 15-22'!K33-SUM('Expenditures 15-22'!G33,'Expenditures 15-22'!I33)+'Expenditures 15-22'!D223</f>
        <v>151459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25643</v>
      </c>
      <c r="F21" s="772"/>
      <c r="G21" s="774">
        <f>'Expenditures 15-22'!K42-SUM('Expenditures 15-22'!G42,'Expenditures 15-22'!I42)+'Expenditures 15-22'!K120-SUM('Expenditures 15-22'!G120,'Expenditures 15-22'!I120)+'Expenditures 15-22'!K174-SUM('Expenditures 15-22'!G174,'Expenditures 15-22'!I174)+'Expenditures 15-22'!D232</f>
        <v>25643</v>
      </c>
      <c r="H21" s="287"/>
      <c r="I21" s="216"/>
    </row>
    <row r="22" spans="1:9" s="2" customFormat="1" ht="12" customHeight="1" x14ac:dyDescent="0.2">
      <c r="A22" s="771" t="s">
        <v>663</v>
      </c>
      <c r="B22" s="767"/>
      <c r="C22" s="766">
        <v>2200</v>
      </c>
      <c r="D22" s="772"/>
      <c r="E22" s="773">
        <f>'Expenditures 15-22'!K47-SUM('Expenditures 15-22'!G47,'Expenditures 15-22'!I47)+'Expenditures 15-22'!D237</f>
        <v>239407</v>
      </c>
      <c r="F22" s="772"/>
      <c r="G22" s="774">
        <f>'Expenditures 15-22'!K47-SUM('Expenditures 15-22'!G47,'Expenditures 15-22'!I47)+'Expenditures 15-22'!D237</f>
        <v>239407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105528</v>
      </c>
      <c r="F23" s="772"/>
      <c r="G23" s="773">
        <f>'Expenditures 15-22'!K53-SUM('Expenditures 15-22'!G53,'Expenditures 15-22'!I53)+'Expenditures 15-22'!D251+'Expenditures 15-22'!K323-SUM('Expenditures 15-22'!G323,'Expenditures 15-22'!I323)</f>
        <v>105528</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5403</v>
      </c>
      <c r="E27" s="773">
        <f>E8</f>
        <v>0</v>
      </c>
      <c r="F27" s="773">
        <f>'Expenditures 15-22'!K60-SUM('Expenditures 15-22'!G60,'Expenditures 15-22'!I60)+'Expenditures 15-22'!D258-E8</f>
        <v>5403</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8336</v>
      </c>
      <c r="F28" s="776">
        <f>'Expenditures 15-22'!K61-SUM('Expenditures 15-22'!G61,'Expenditures 15-22'!I61)+'Expenditures 15-22'!K124-SUM('Expenditures 15-22'!G124,'Expenditures 15-22'!I124)+'Expenditures 15-22'!D260-E9</f>
        <v>8336</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738</v>
      </c>
      <c r="F39" s="772"/>
      <c r="G39" s="773">
        <f>'Expenditures 15-22'!K75-SUM('Expenditures 15-22'!G75,'Expenditures 15-22'!I75)+'Expenditures 15-22'!K130-SUM('Expenditures 15-22'!G130,'Expenditures 15-22'!I130)+'Expenditures 15-22'!K179-SUM('Expenditures 15-22'!G179,'Expenditures 15-22'!I179)+'Expenditures 15-22'!D274</f>
        <v>738</v>
      </c>
    </row>
    <row r="40" spans="1:7" ht="12" customHeight="1" x14ac:dyDescent="0.2">
      <c r="A40" s="788" t="s">
        <v>163</v>
      </c>
      <c r="B40" s="789"/>
      <c r="C40" s="790"/>
      <c r="D40" s="776">
        <f>SUM(D19:D39)</f>
        <v>5403</v>
      </c>
      <c r="E40" s="776">
        <f>SUM(E19:E39)</f>
        <v>531111</v>
      </c>
      <c r="F40" s="776">
        <f>SUM(F19:F39)</f>
        <v>13739</v>
      </c>
      <c r="G40" s="776">
        <f>SUM(G19:G39)</f>
        <v>522775</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5403</v>
      </c>
      <c r="F42" s="781" t="s">
        <v>564</v>
      </c>
      <c r="G42" s="777">
        <f>F40</f>
        <v>13739</v>
      </c>
    </row>
    <row r="43" spans="1:7" ht="12" customHeight="1" x14ac:dyDescent="0.2">
      <c r="A43" s="287"/>
      <c r="B43" s="216"/>
      <c r="C43" s="288"/>
      <c r="D43" s="781" t="s">
        <v>563</v>
      </c>
      <c r="E43" s="777">
        <f>E40</f>
        <v>531111</v>
      </c>
      <c r="F43" s="781" t="s">
        <v>563</v>
      </c>
      <c r="G43" s="777">
        <f>G40</f>
        <v>522775</v>
      </c>
    </row>
    <row r="44" spans="1:7" ht="12" customHeight="1" x14ac:dyDescent="0.2">
      <c r="A44" s="287"/>
      <c r="B44" s="216"/>
      <c r="C44" s="216"/>
      <c r="D44" s="791" t="s">
        <v>1187</v>
      </c>
      <c r="E44" s="792">
        <f>(E42/E43)</f>
        <v>1.0173014680547003E-2</v>
      </c>
      <c r="F44" s="791" t="s">
        <v>1187</v>
      </c>
      <c r="G44" s="792">
        <f>(G42/G43)</f>
        <v>2.6280904786954235E-2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7" sqref="A2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5" t="s">
        <v>2069</v>
      </c>
      <c r="B5" s="2366"/>
      <c r="C5" s="2366"/>
      <c r="D5" s="2366"/>
      <c r="E5" s="2366"/>
    </row>
    <row r="6" spans="1:7" ht="12" customHeight="1" x14ac:dyDescent="0.25">
      <c r="A6" s="1992"/>
      <c r="B6" s="2367" t="str">
        <f>COVER!A17</f>
        <v>Quad City Career &amp; Tech Ed Cons</v>
      </c>
      <c r="C6" s="2367"/>
      <c r="D6" s="2367"/>
      <c r="E6" s="1993"/>
    </row>
    <row r="7" spans="1:7" ht="11.25" customHeight="1" x14ac:dyDescent="0.25">
      <c r="A7" s="1992"/>
      <c r="B7" s="2368">
        <f>COVER!A13</f>
        <v>49081030046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2107</v>
      </c>
      <c r="C11" s="2004" t="s">
        <v>2107</v>
      </c>
      <c r="D11" s="2005"/>
      <c r="E11" s="2006" t="s">
        <v>2108</v>
      </c>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2107</v>
      </c>
      <c r="C14" s="2004" t="s">
        <v>2107</v>
      </c>
      <c r="D14" s="2007"/>
      <c r="E14" s="2006" t="s">
        <v>2109</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t="s">
        <v>2107</v>
      </c>
      <c r="C17" s="2004" t="s">
        <v>2107</v>
      </c>
      <c r="D17" s="2007"/>
      <c r="E17" s="2006" t="s">
        <v>2108</v>
      </c>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t="s">
        <v>2107</v>
      </c>
      <c r="C24" s="2004" t="s">
        <v>2107</v>
      </c>
      <c r="D24" s="2007"/>
      <c r="E24" s="2006" t="s">
        <v>2109</v>
      </c>
    </row>
    <row r="25" spans="1:11" ht="12" customHeight="1" x14ac:dyDescent="0.2">
      <c r="A25" s="2003" t="s">
        <v>2047</v>
      </c>
      <c r="B25" s="2004" t="s">
        <v>2107</v>
      </c>
      <c r="C25" s="2004" t="s">
        <v>2107</v>
      </c>
      <c r="D25" s="2007"/>
      <c r="E25" s="2006" t="s">
        <v>2108</v>
      </c>
    </row>
    <row r="26" spans="1:11" ht="12" customHeight="1" x14ac:dyDescent="0.2">
      <c r="A26" s="2003" t="s">
        <v>2048</v>
      </c>
      <c r="B26" s="2004"/>
      <c r="C26" s="2004"/>
      <c r="D26" s="2007"/>
      <c r="E26" s="2006"/>
    </row>
    <row r="27" spans="1:11" x14ac:dyDescent="0.2">
      <c r="A27" s="2003" t="s">
        <v>2049</v>
      </c>
      <c r="B27" s="2004" t="s">
        <v>2107</v>
      </c>
      <c r="C27" s="2004" t="s">
        <v>2107</v>
      </c>
      <c r="D27" s="2007"/>
      <c r="E27" s="2006" t="s">
        <v>2108</v>
      </c>
    </row>
    <row r="28" spans="1:11" ht="12" customHeight="1" x14ac:dyDescent="0.2">
      <c r="A28" s="2003" t="s">
        <v>2050</v>
      </c>
      <c r="B28" s="2004" t="s">
        <v>2107</v>
      </c>
      <c r="C28" s="2004" t="s">
        <v>2107</v>
      </c>
      <c r="D28" s="2007"/>
      <c r="E28" s="2006" t="s">
        <v>2108</v>
      </c>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t="s">
        <v>2107</v>
      </c>
      <c r="C31" s="2004" t="s">
        <v>2107</v>
      </c>
      <c r="D31" s="2007"/>
      <c r="E31" s="2006" t="s">
        <v>2110</v>
      </c>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8" colorId="8" zoomScale="110" zoomScaleNormal="110" workbookViewId="0">
      <selection activeCell="A27" sqref="A2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Quad City Career &amp; Tech Ed Cons</v>
      </c>
      <c r="J6" s="2388"/>
    </row>
    <row r="7" spans="1:10" x14ac:dyDescent="0.2">
      <c r="A7" s="2389" t="s">
        <v>1037</v>
      </c>
      <c r="B7" s="2390"/>
      <c r="C7" s="2390"/>
      <c r="D7" s="2390"/>
      <c r="E7" s="2391"/>
      <c r="F7" s="1661"/>
      <c r="G7" s="1650"/>
      <c r="H7" s="1660" t="s">
        <v>438</v>
      </c>
      <c r="I7" s="2392">
        <f>COVER!A13</f>
        <v>49081030046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105528</v>
      </c>
      <c r="F13" s="1689"/>
      <c r="G13" s="1688">
        <f t="shared" si="0"/>
        <v>105528</v>
      </c>
      <c r="H13" s="1690">
        <v>114172</v>
      </c>
      <c r="I13" s="1689"/>
      <c r="J13" s="1688">
        <f t="shared" si="1"/>
        <v>114172</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105528</v>
      </c>
      <c r="F19" s="1696">
        <f t="shared" si="2"/>
        <v>0</v>
      </c>
      <c r="G19" s="1696">
        <f t="shared" si="2"/>
        <v>105528</v>
      </c>
      <c r="H19" s="1696">
        <f t="shared" si="2"/>
        <v>114172</v>
      </c>
      <c r="I19" s="1696">
        <f t="shared" si="2"/>
        <v>0</v>
      </c>
      <c r="J19" s="1696">
        <f t="shared" si="2"/>
        <v>114172</v>
      </c>
    </row>
    <row r="20" spans="1:10" ht="25.5" customHeight="1" thickTop="1" x14ac:dyDescent="0.2">
      <c r="A20" s="1684">
        <v>9</v>
      </c>
      <c r="B20" s="2399" t="s">
        <v>1952</v>
      </c>
      <c r="C20" s="2397"/>
      <c r="D20" s="2398"/>
      <c r="E20" s="1697"/>
      <c r="F20" s="1697"/>
      <c r="G20" s="1697"/>
      <c r="H20" s="1697"/>
      <c r="I20" s="1697"/>
      <c r="J20" s="1698">
        <f>IF(AND(G19&gt;0,J19&gt;0),(((J19-G19)/G19)),"Enter Budget Data")</f>
        <v>8.1911909635357438E-2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1996</v>
      </c>
      <c r="G27" s="2400"/>
    </row>
    <row r="28" spans="1:10" ht="28.5" customHeight="1" x14ac:dyDescent="0.2">
      <c r="B28" s="1699"/>
      <c r="C28" s="2402"/>
      <c r="D28" s="2402"/>
      <c r="E28" s="1970"/>
      <c r="F28" s="2402"/>
      <c r="G28" s="2402"/>
    </row>
    <row r="29" spans="1:10" x14ac:dyDescent="0.2">
      <c r="B29" s="1699"/>
      <c r="C29" s="1964" t="s">
        <v>1998</v>
      </c>
      <c r="E29" s="1969"/>
      <c r="F29" s="2401" t="s">
        <v>1997</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1999</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t="s">
        <v>2090</v>
      </c>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7" sqref="A2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2105</v>
      </c>
    </row>
    <row r="6" spans="1:2" x14ac:dyDescent="0.2">
      <c r="A6" s="388">
        <v>2</v>
      </c>
      <c r="B6" t="s">
        <v>2106</v>
      </c>
    </row>
    <row r="7" spans="1:2" x14ac:dyDescent="0.2">
      <c r="A7" s="388">
        <v>3</v>
      </c>
      <c r="B7" t="s">
        <v>2119</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Quad City Career &amp; Tech Ed Cons</v>
      </c>
    </row>
    <row r="65" spans="2:2" x14ac:dyDescent="0.2">
      <c r="B65" s="397">
        <f>COVER!A13</f>
        <v>49081030046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7" sqref="A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47"/>
      <c r="C11" s="447"/>
      <c r="D11" s="447"/>
      <c r="E11" s="447"/>
      <c r="F11" s="447"/>
    </row>
    <row r="13" spans="1:6" x14ac:dyDescent="0.2">
      <c r="A13" s="1804"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2</xdr:col>
                <xdr:colOff>0</xdr:colOff>
                <xdr:row>7</xdr:row>
                <xdr:rowOff>0</xdr:rowOff>
              </from>
              <to>
                <xdr:col>3</xdr:col>
                <xdr:colOff>304800</xdr:colOff>
                <xdr:row>11</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4</xdr:col>
                <xdr:colOff>0</xdr:colOff>
                <xdr:row>7</xdr:row>
                <xdr:rowOff>0</xdr:rowOff>
              </from>
              <to>
                <xdr:col>5</xdr:col>
                <xdr:colOff>304800</xdr:colOff>
                <xdr:row>11</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6</xdr:col>
                <xdr:colOff>0</xdr:colOff>
                <xdr:row>7</xdr:row>
                <xdr:rowOff>0</xdr:rowOff>
              </from>
              <to>
                <xdr:col>7</xdr:col>
                <xdr:colOff>304800</xdr:colOff>
                <xdr:row>11</xdr:row>
                <xdr:rowOff>38100</xdr:rowOff>
              </to>
            </anchor>
          </objectPr>
        </oleObject>
      </mc:Choice>
      <mc:Fallback>
        <oleObject progId="AcroExch.Document.7"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A27" sqref="A2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1979</v>
      </c>
      <c r="B1" s="2406"/>
      <c r="C1" s="2406"/>
      <c r="D1" s="2406"/>
      <c r="E1" s="2406"/>
      <c r="F1" s="2407"/>
    </row>
    <row r="2" spans="1:8" ht="39.75" customHeight="1" x14ac:dyDescent="0.2">
      <c r="A2" s="2415" t="s">
        <v>1954</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1978</v>
      </c>
      <c r="B4" s="2422"/>
      <c r="C4" s="2422"/>
      <c r="D4" s="2422"/>
      <c r="E4" s="2422"/>
      <c r="F4" s="2423"/>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1200389</v>
      </c>
      <c r="C6" s="1631">
        <f>'Acct Summary 7-8'!D8</f>
        <v>0</v>
      </c>
      <c r="D6" s="1631">
        <f>'Acct Summary 7-8'!F8</f>
        <v>0</v>
      </c>
      <c r="E6" s="1631">
        <f>'Acct Summary 7-8'!I8</f>
        <v>0</v>
      </c>
      <c r="F6" s="1631">
        <f>SUM(B6:E6)</f>
        <v>1200389</v>
      </c>
    </row>
    <row r="7" spans="1:8" s="1632" customFormat="1" ht="14.25" customHeight="1" thickBot="1" x14ac:dyDescent="0.25">
      <c r="A7" s="1630" t="s">
        <v>1694</v>
      </c>
      <c r="B7" s="1633">
        <f>'Acct Summary 7-8'!C17</f>
        <v>1299582</v>
      </c>
      <c r="C7" s="1633">
        <f>'Acct Summary 7-8'!D17</f>
        <v>0</v>
      </c>
      <c r="D7" s="1633">
        <f>'Acct Summary 7-8'!F17</f>
        <v>0</v>
      </c>
      <c r="E7" s="1896"/>
      <c r="F7" s="1631">
        <f>SUM(B7:E7)</f>
        <v>1299582</v>
      </c>
    </row>
    <row r="8" spans="1:8" s="1632" customFormat="1" ht="14.25" thickTop="1" thickBot="1" x14ac:dyDescent="0.25">
      <c r="A8" s="1634" t="s">
        <v>1695</v>
      </c>
      <c r="B8" s="1635">
        <f>(B6-B7)</f>
        <v>-99193</v>
      </c>
      <c r="C8" s="1635">
        <f>(C6-C7)</f>
        <v>0</v>
      </c>
      <c r="D8" s="1635">
        <f>(D6-D7)</f>
        <v>0</v>
      </c>
      <c r="E8" s="1633">
        <f>(E6-E7)</f>
        <v>0</v>
      </c>
      <c r="F8" s="1636">
        <f>SUM(F6-F7)</f>
        <v>-99193</v>
      </c>
    </row>
    <row r="9" spans="1:8" s="1632" customFormat="1" ht="14.25" thickTop="1" thickBot="1" x14ac:dyDescent="0.25">
      <c r="A9" s="1637" t="s">
        <v>1955</v>
      </c>
      <c r="B9" s="1638">
        <f>'Acct Summary 7-8'!C81</f>
        <v>-49471</v>
      </c>
      <c r="C9" s="1638">
        <f>'Acct Summary 7-8'!D81</f>
        <v>0</v>
      </c>
      <c r="D9" s="1638">
        <f>'Acct Summary 7-8'!F81</f>
        <v>0</v>
      </c>
      <c r="E9" s="1638">
        <f>'Acct Summary 7-8'!I81</f>
        <v>0</v>
      </c>
      <c r="F9" s="1717">
        <f>SUM(B9:E9)</f>
        <v>-49471</v>
      </c>
    </row>
    <row r="10" spans="1:8" ht="16.5" customHeight="1" thickTop="1" x14ac:dyDescent="0.2">
      <c r="A10" s="1639"/>
      <c r="B10" s="1640"/>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1"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4"/>
      <c r="B8" s="2425"/>
      <c r="C8" s="2425"/>
      <c r="D8" s="2426"/>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29" t="s">
        <v>1991</v>
      </c>
      <c r="D11" s="2430"/>
    </row>
    <row r="12" spans="1:4" s="4" customFormat="1" ht="12.75" x14ac:dyDescent="0.2">
      <c r="A12" s="1953"/>
      <c r="B12" s="228"/>
      <c r="C12" s="1952" t="s">
        <v>1990</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2038</v>
      </c>
      <c r="D28" s="2298"/>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2"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0" t="s">
        <v>1652</v>
      </c>
      <c r="D50" s="1272" t="str">
        <f>IF(SUM('Assets-Liab 5-6'!C13)&lt;&gt;SUM('Assets-Liab 5-6'!C41),"ERROR!","OK")</f>
        <v>OK</v>
      </c>
    </row>
    <row r="51" spans="1:4" x14ac:dyDescent="0.2">
      <c r="A51" s="246"/>
      <c r="B51" s="247"/>
      <c r="C51" s="1620" t="s">
        <v>1653</v>
      </c>
      <c r="D51" s="1272" t="str">
        <f>IF(SUM('Assets-Liab 5-6'!D13)&lt;&gt;SUM('Assets-Liab 5-6'!D41),"ERROR!","OK")</f>
        <v>OK</v>
      </c>
    </row>
    <row r="52" spans="1:4" x14ac:dyDescent="0.2">
      <c r="A52" s="246"/>
      <c r="B52" s="247"/>
      <c r="C52" s="1620" t="s">
        <v>1654</v>
      </c>
      <c r="D52" s="1272" t="str">
        <f>IF(SUM('Assets-Liab 5-6'!E13)&lt;&gt;SUM('Assets-Liab 5-6'!E41),"ERROR!","OK")</f>
        <v>OK</v>
      </c>
    </row>
    <row r="53" spans="1:4" x14ac:dyDescent="0.2">
      <c r="A53" s="246"/>
      <c r="B53" s="247"/>
      <c r="C53" s="1620" t="s">
        <v>1655</v>
      </c>
      <c r="D53" s="1272" t="str">
        <f>IF(SUM('Assets-Liab 5-6'!F13)&lt;&gt;SUM('Assets-Liab 5-6'!F41),"ERROR!","OK")</f>
        <v>OK</v>
      </c>
    </row>
    <row r="54" spans="1:4" x14ac:dyDescent="0.2">
      <c r="A54" s="246"/>
      <c r="B54" s="247"/>
      <c r="C54" s="1620" t="s">
        <v>1656</v>
      </c>
      <c r="D54" s="1272" t="str">
        <f>IF(SUM('Assets-Liab 5-6'!G13)&lt;&gt;SUM('Assets-Liab 5-6'!G41),"ERROR!","OK")</f>
        <v>OK</v>
      </c>
    </row>
    <row r="55" spans="1:4" x14ac:dyDescent="0.2">
      <c r="A55" s="246"/>
      <c r="B55" s="247"/>
      <c r="C55" s="1620" t="s">
        <v>1657</v>
      </c>
      <c r="D55" s="1272" t="str">
        <f>IF(SUM('Assets-Liab 5-6'!H13)&lt;&gt;SUM('Assets-Liab 5-6'!H41),"ERROR!","OK")</f>
        <v>OK</v>
      </c>
    </row>
    <row r="56" spans="1:4" x14ac:dyDescent="0.2">
      <c r="A56" s="246"/>
      <c r="B56" s="247"/>
      <c r="C56" s="1620" t="s">
        <v>1658</v>
      </c>
      <c r="D56" s="1272" t="str">
        <f>IF(SUM('Assets-Liab 5-6'!I13)&lt;&gt;SUM('Assets-Liab 5-6'!I41),"ERROR!","OK")</f>
        <v>OK</v>
      </c>
    </row>
    <row r="57" spans="1:4" x14ac:dyDescent="0.2">
      <c r="A57" s="246"/>
      <c r="B57" s="247"/>
      <c r="C57" s="1620" t="s">
        <v>1659</v>
      </c>
      <c r="D57" s="1272" t="str">
        <f>IF(SUM('Assets-Liab 5-6'!J13)&lt;&gt;SUM('Assets-Liab 5-6'!J41),"ERROR!","OK")</f>
        <v>OK</v>
      </c>
    </row>
    <row r="58" spans="1:4" x14ac:dyDescent="0.2">
      <c r="A58" s="246"/>
      <c r="B58" s="247"/>
      <c r="C58" s="1620" t="s">
        <v>1660</v>
      </c>
      <c r="D58" s="1272" t="str">
        <f>IF(SUM('Assets-Liab 5-6'!K13)&lt;&gt;SUM('Assets-Liab 5-6'!K41),"ERROR!","OK")</f>
        <v>OK</v>
      </c>
    </row>
    <row r="59" spans="1:4" x14ac:dyDescent="0.2">
      <c r="A59" s="246"/>
      <c r="B59" s="247"/>
      <c r="C59" s="1620" t="s">
        <v>1661</v>
      </c>
      <c r="D59" s="1272" t="str">
        <f>IF(SUM('Assets-Liab 5-6'!L13)&lt;&gt;('Assets-Liab 5-6'!L41),"ERROR!","OK")</f>
        <v>OK</v>
      </c>
    </row>
    <row r="60" spans="1:4" x14ac:dyDescent="0.2">
      <c r="A60" s="246"/>
      <c r="B60" s="247"/>
      <c r="C60" s="1620" t="s">
        <v>1662</v>
      </c>
      <c r="D60" s="1272" t="str">
        <f>IF(SUM('Assets-Liab 5-6'!M23)&lt;&gt;('Assets-Liab 5-6'!M41),"ERROR!","OK")</f>
        <v>OK</v>
      </c>
    </row>
    <row r="61" spans="1:4" x14ac:dyDescent="0.2">
      <c r="A61" s="246"/>
      <c r="B61" s="247"/>
      <c r="C61" s="1620"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3" t="str">
        <f>IF('Assets-Liab 5-6'!C38+'Assets-Liab 5-6'!C39='Acct Summary 7-8'!C81,"OK","ERROR!")</f>
        <v>OK</v>
      </c>
    </row>
    <row r="64" spans="1:4" x14ac:dyDescent="0.2">
      <c r="A64" s="233"/>
      <c r="B64" s="239"/>
      <c r="C64" s="1621" t="s">
        <v>1665</v>
      </c>
      <c r="D64" s="1273" t="str">
        <f>IF((('Assets-Liab 5-6'!D38+'Assets-Liab 5-6'!D39) ='Acct Summary 7-8'!D81), "OK", "ERROR!" )</f>
        <v>OK</v>
      </c>
    </row>
    <row r="65" spans="1:4" s="242" customFormat="1" x14ac:dyDescent="0.2">
      <c r="A65" s="233"/>
      <c r="B65" s="239"/>
      <c r="C65" s="1621" t="s">
        <v>1666</v>
      </c>
      <c r="D65" s="1273" t="str">
        <f>IF((('Assets-Liab 5-6'!E38 + 'Assets-Liab 5-6'!E39) ='Acct Summary 7-8'!E81), "OK", "ERROR!" )</f>
        <v>OK</v>
      </c>
    </row>
    <row r="66" spans="1:4" x14ac:dyDescent="0.2">
      <c r="A66" s="233"/>
      <c r="B66" s="239"/>
      <c r="C66" s="1621" t="s">
        <v>1667</v>
      </c>
      <c r="D66" s="1273" t="str">
        <f>IF((('Assets-Liab 5-6'!F38 + 'Assets-Liab 5-6'!F39) ='Acct Summary 7-8'!F81), "OK", "ERROR!" )</f>
        <v>OK</v>
      </c>
    </row>
    <row r="67" spans="1:4" ht="12.75" customHeight="1" x14ac:dyDescent="0.2">
      <c r="A67" s="233"/>
      <c r="B67" s="239"/>
      <c r="C67" s="1621" t="s">
        <v>1685</v>
      </c>
      <c r="D67" s="1273" t="str">
        <f>IF((('Assets-Liab 5-6'!G38 + 'Assets-Liab 5-6'!G39) ='Acct Summary 7-8'!G81), "OK", "ERROR!" )</f>
        <v>OK</v>
      </c>
    </row>
    <row r="68" spans="1:4" x14ac:dyDescent="0.2">
      <c r="A68" s="233"/>
      <c r="B68" s="239"/>
      <c r="C68" s="1621" t="s">
        <v>1668</v>
      </c>
      <c r="D68" s="1273" t="str">
        <f>IF((('Assets-Liab 5-6'!H38 + 'Assets-Liab 5-6'!H39) ='Acct Summary 7-8'!H81), "OK", "ERROR!" )</f>
        <v>OK</v>
      </c>
    </row>
    <row r="69" spans="1:4" ht="12.75" customHeight="1" x14ac:dyDescent="0.2">
      <c r="A69" s="233"/>
      <c r="B69" s="239"/>
      <c r="C69" s="1621" t="s">
        <v>1669</v>
      </c>
      <c r="D69" s="1273" t="str">
        <f>IF((('Assets-Liab 5-6'!I38 + 'Assets-Liab 5-6'!I39) ='Acct Summary 7-8'!I81), "OK", "ERROR!" )</f>
        <v>OK</v>
      </c>
    </row>
    <row r="70" spans="1:4" x14ac:dyDescent="0.2">
      <c r="A70" s="233"/>
      <c r="B70" s="239"/>
      <c r="C70" s="1621" t="s">
        <v>1670</v>
      </c>
      <c r="D70" s="1273" t="str">
        <f>IF((('Assets-Liab 5-6'!J38 + 'Assets-Liab 5-6'!J39) ='Acct Summary 7-8'!J81), "OK", "ERROR!" )</f>
        <v>OK</v>
      </c>
    </row>
    <row r="71" spans="1:4" x14ac:dyDescent="0.2">
      <c r="A71" s="243"/>
      <c r="B71" s="239"/>
      <c r="C71" s="1621"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1" t="s">
        <v>1673</v>
      </c>
      <c r="D78" s="1273" t="str">
        <f>IF(SUM('Acct Summary 7-8'!C28:K28)=SUM('Acct Summary 7-8'!C50:K50),"OK","ERROR!")</f>
        <v>OK</v>
      </c>
    </row>
    <row r="79" spans="1:4" ht="24" x14ac:dyDescent="0.2">
      <c r="A79" s="245"/>
      <c r="B79" s="239"/>
      <c r="C79" s="1621"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1705</v>
      </c>
      <c r="D81" s="1273" t="str">
        <f>IF(SUM('Assets-Liab 5-6'!C38:H38)&gt;=SUM('Rest Tax Levies-Tort Im 26'!G25:K25),"OK","ERROR")</f>
        <v>OK</v>
      </c>
    </row>
    <row r="82" spans="1:4" x14ac:dyDescent="0.2">
      <c r="A82" s="233"/>
      <c r="B82" s="239"/>
      <c r="C82" s="1621" t="s">
        <v>1778</v>
      </c>
      <c r="D82" s="1273" t="str">
        <f>IF(SUM('Assets-Liab 5-6'!C39:K39)&gt;0,"OK","ENTRY IS REQUIRED!")</f>
        <v>ENTRY IS REQUIRED!</v>
      </c>
    </row>
    <row r="83" spans="1:4" x14ac:dyDescent="0.2">
      <c r="A83" s="233"/>
      <c r="B83" s="1643">
        <f>B80+1</f>
        <v>11</v>
      </c>
      <c r="C83" s="1644" t="s">
        <v>1707</v>
      </c>
      <c r="D83" s="1273"/>
    </row>
    <row r="84" spans="1:4" x14ac:dyDescent="0.2">
      <c r="A84" s="233"/>
      <c r="B84" s="239"/>
      <c r="C84" s="1621"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B43" sqref="B43"/>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9" t="s">
        <v>1932</v>
      </c>
      <c r="B4" s="2460"/>
      <c r="C4" s="2460"/>
      <c r="D4" s="2460"/>
      <c r="E4" s="2460"/>
      <c r="F4" s="2460"/>
      <c r="G4" s="2460"/>
      <c r="H4" s="2460"/>
      <c r="I4" s="2460"/>
      <c r="J4" s="2460"/>
      <c r="K4" s="2460"/>
      <c r="L4" s="246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7" t="str">
        <f>COVER!A17</f>
        <v>Quad City Career &amp; Tech Ed Cons</v>
      </c>
      <c r="B7" s="2448"/>
      <c r="C7" s="2448"/>
      <c r="D7" s="2461"/>
      <c r="E7" s="2462">
        <f>COVER!A13</f>
        <v>49081030046</v>
      </c>
      <c r="F7" s="2463"/>
      <c r="G7" s="2464" t="str">
        <f>COVER!T23</f>
        <v>066.004397</v>
      </c>
      <c r="H7" s="2465"/>
      <c r="I7" s="2465"/>
      <c r="J7" s="2465"/>
      <c r="K7" s="2465"/>
      <c r="L7" s="2466"/>
    </row>
    <row r="8" spans="1:29" ht="13.5" customHeight="1" x14ac:dyDescent="0.2">
      <c r="A8" s="2039" t="s">
        <v>2027</v>
      </c>
      <c r="B8" s="2040"/>
      <c r="C8" s="2019"/>
      <c r="D8" s="2019"/>
      <c r="E8" s="2043"/>
      <c r="F8" s="2020"/>
      <c r="G8" s="2021" t="s">
        <v>1414</v>
      </c>
      <c r="H8" s="1291"/>
      <c r="I8" s="1291"/>
      <c r="J8" s="1291"/>
      <c r="K8" s="1291"/>
      <c r="L8" s="2022"/>
    </row>
    <row r="9" spans="1:29" ht="13.5" customHeight="1" x14ac:dyDescent="0.2">
      <c r="A9" s="2467"/>
      <c r="B9" s="2437"/>
      <c r="C9" s="2437"/>
      <c r="D9" s="2437"/>
      <c r="E9" s="2437"/>
      <c r="F9" s="2468"/>
      <c r="G9" s="2436" t="str">
        <f>COVER!T13</f>
        <v>Bohnsack &amp; Frommelt LLP</v>
      </c>
      <c r="H9" s="2458"/>
      <c r="I9" s="2458"/>
      <c r="J9" s="2458"/>
      <c r="K9" s="2458"/>
      <c r="L9" s="2469"/>
    </row>
    <row r="10" spans="1:29" ht="13.5" customHeight="1" x14ac:dyDescent="0.2">
      <c r="A10" s="2444"/>
      <c r="B10" s="2445"/>
      <c r="C10" s="2445"/>
      <c r="D10" s="2445"/>
      <c r="E10" s="2445"/>
      <c r="F10" s="2446"/>
      <c r="G10" s="2436" t="str">
        <f>COVER!T17</f>
        <v>1500 River Drive Suite 200</v>
      </c>
      <c r="H10" s="2450"/>
      <c r="I10" s="2450"/>
      <c r="J10" s="2450"/>
      <c r="K10" s="2450"/>
      <c r="L10" s="2451"/>
    </row>
    <row r="11" spans="1:29" ht="13.5" customHeight="1" x14ac:dyDescent="0.2">
      <c r="A11" s="2039" t="s">
        <v>2029</v>
      </c>
      <c r="B11" s="2040"/>
      <c r="C11" s="2019"/>
      <c r="D11" s="2043"/>
      <c r="E11" s="2019"/>
      <c r="F11" s="2020"/>
      <c r="G11" s="2436" t="str">
        <f>COVER!T19</f>
        <v>Moline</v>
      </c>
      <c r="H11" s="2450"/>
      <c r="I11" s="2450"/>
      <c r="J11" s="1981" t="str">
        <f>COVER!X19</f>
        <v>IL</v>
      </c>
      <c r="K11" s="1981">
        <f>COVER!Z19</f>
        <v>61265</v>
      </c>
      <c r="L11" s="2023"/>
    </row>
    <row r="12" spans="1:29" ht="13.5" customHeight="1" x14ac:dyDescent="0.2">
      <c r="A12" s="2452" t="s">
        <v>2028</v>
      </c>
      <c r="B12" s="2453"/>
      <c r="C12" s="2453"/>
      <c r="D12" s="2453"/>
      <c r="E12" s="2453"/>
      <c r="F12" s="2454"/>
      <c r="G12" s="1984"/>
      <c r="H12" s="1310"/>
      <c r="I12" s="1310"/>
      <c r="J12" s="1310"/>
      <c r="K12" s="1310"/>
      <c r="L12" s="1985"/>
    </row>
    <row r="13" spans="1:29" ht="13.5" customHeight="1" x14ac:dyDescent="0.2">
      <c r="A13" s="2436"/>
      <c r="B13" s="2458"/>
      <c r="C13" s="2458"/>
      <c r="D13" s="2458"/>
      <c r="E13" s="1309"/>
      <c r="F13" s="2032"/>
      <c r="G13" s="2024" t="s">
        <v>2031</v>
      </c>
      <c r="H13" s="2025"/>
      <c r="I13" s="2455" t="str">
        <f>COVER!T25</f>
        <v>sarah@governmentalservice.com</v>
      </c>
      <c r="J13" s="2456"/>
      <c r="K13" s="2456"/>
      <c r="L13" s="2457"/>
    </row>
    <row r="14" spans="1:29" ht="13.5" customHeight="1" x14ac:dyDescent="0.2">
      <c r="A14" s="2436" t="str">
        <f>COVER!A19</f>
        <v>1275 Avenue of the Cities</v>
      </c>
      <c r="B14" s="2437"/>
      <c r="C14" s="2437"/>
      <c r="D14" s="2437"/>
      <c r="E14" s="2030">
        <v>0</v>
      </c>
      <c r="F14" s="1308"/>
      <c r="G14" s="2026" t="s">
        <v>1413</v>
      </c>
      <c r="H14" s="1291"/>
      <c r="I14" s="1291"/>
      <c r="J14" s="1291"/>
      <c r="K14" s="1291"/>
      <c r="L14" s="2022"/>
    </row>
    <row r="15" spans="1:29" ht="13.5" customHeight="1" x14ac:dyDescent="0.2">
      <c r="A15" s="2436" t="str">
        <f>COVER!A21</f>
        <v>East Moline</v>
      </c>
      <c r="B15" s="2450"/>
      <c r="C15" s="2450"/>
      <c r="D15" s="1290"/>
      <c r="E15" s="1986"/>
      <c r="F15" s="1307"/>
      <c r="G15" s="1980" t="str">
        <f>COVER!T15</f>
        <v>Sarah Bohnsack</v>
      </c>
      <c r="H15" s="1291"/>
      <c r="I15" s="1291"/>
      <c r="J15" s="1291"/>
      <c r="K15" s="1291"/>
      <c r="L15" s="2022"/>
    </row>
    <row r="16" spans="1:29" ht="12.2" customHeight="1" x14ac:dyDescent="0.2">
      <c r="A16" s="2029" t="s">
        <v>2030</v>
      </c>
      <c r="B16" s="1558"/>
      <c r="C16" s="2031">
        <f>COVER!A25</f>
        <v>61244</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1"/>
      <c r="I17" s="1291"/>
      <c r="J17" s="1291"/>
      <c r="K17" s="2027" t="s">
        <v>1411</v>
      </c>
      <c r="L17" s="2020"/>
      <c r="M17" s="1306"/>
    </row>
    <row r="18" spans="1:13" ht="12.2" customHeight="1" x14ac:dyDescent="0.2">
      <c r="A18" s="2444"/>
      <c r="B18" s="2445"/>
      <c r="C18" s="2445"/>
      <c r="D18" s="2445"/>
      <c r="E18" s="2445"/>
      <c r="F18" s="2446"/>
      <c r="G18" s="2447" t="str">
        <f>COVER!T21</f>
        <v>563-343-9595</v>
      </c>
      <c r="H18" s="2448"/>
      <c r="I18" s="2448"/>
      <c r="J18" s="2448"/>
      <c r="K18" s="2447">
        <f>COVER!X21</f>
        <v>0</v>
      </c>
      <c r="L18" s="244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29"/>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3" sqref="B43"/>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0" t="str">
        <f>'Single Audit Cover'!A7</f>
        <v>Quad City Career &amp; Tech Ed Cons</v>
      </c>
      <c r="B1" s="2460"/>
      <c r="C1" s="2460"/>
      <c r="D1" s="2460"/>
    </row>
    <row r="2" spans="1:11" s="1979" customFormat="1" ht="12.75" x14ac:dyDescent="0.2">
      <c r="A2" s="2471">
        <f>'Single Audit Cover'!E7</f>
        <v>49081030046</v>
      </c>
      <c r="B2" s="2472"/>
      <c r="C2" s="2472"/>
      <c r="D2" s="2472"/>
    </row>
    <row r="3" spans="1:11" s="1979" customFormat="1" ht="12.75" x14ac:dyDescent="0.2">
      <c r="A3" s="2470" t="s">
        <v>2016</v>
      </c>
      <c r="B3" s="2460"/>
      <c r="C3" s="2460"/>
      <c r="D3" s="2460"/>
    </row>
    <row r="4" spans="1:11" s="1979" customFormat="1" ht="4.5" customHeight="1" x14ac:dyDescent="0.2">
      <c r="A4" s="1977"/>
      <c r="B4" s="1976"/>
      <c r="C4" s="1976"/>
      <c r="D4" s="1976"/>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1810</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1812</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1813</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1814</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1815</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Quad City Career &amp; Tech Ed Cons</v>
      </c>
      <c r="B1" s="2475"/>
      <c r="C1" s="2475"/>
      <c r="D1" s="2475"/>
      <c r="E1" s="2475"/>
    </row>
    <row r="2" spans="1:5" x14ac:dyDescent="0.2">
      <c r="A2" s="2476">
        <f>'Single Audit Cover'!E7</f>
        <v>49081030046</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316777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0</v>
      </c>
    </row>
    <row r="19" spans="1:4" ht="13.5" thickBot="1" x14ac:dyDescent="0.25">
      <c r="A19" s="1360" t="s">
        <v>1498</v>
      </c>
      <c r="D19" s="1359">
        <f>SUM(D10:D17)</f>
        <v>316777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316777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2">
        <f>SUM(D35:D45)</f>
        <v>0</v>
      </c>
    </row>
    <row r="49" spans="2:4" x14ac:dyDescent="0.2">
      <c r="B49" s="1350" t="s">
        <v>1489</v>
      </c>
      <c r="C49" s="1350"/>
      <c r="D49" s="1982">
        <f>D32-D47</f>
        <v>316777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8" zoomScale="110" zoomScaleNormal="110" workbookViewId="0">
      <selection activeCell="B43" sqref="B43"/>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Quad City Career &amp; Tech Ed Cons</v>
      </c>
      <c r="C1" s="2480"/>
      <c r="D1" s="2480"/>
      <c r="E1" s="2480"/>
      <c r="F1" s="2480"/>
      <c r="G1" s="2480"/>
      <c r="H1" s="2480"/>
      <c r="I1" s="2480"/>
      <c r="J1" s="2480"/>
      <c r="K1" s="2480"/>
    </row>
    <row r="2" spans="2:12" ht="15" x14ac:dyDescent="0.2">
      <c r="B2" s="2481">
        <f>'Single Audit Cover'!E7</f>
        <v>49081030046</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59" t="str">
        <f>'[1]Single Audit Cover'!A4</f>
        <v>Year Ending June 30, 2016</v>
      </c>
      <c r="C4" s="2459"/>
      <c r="D4" s="2459"/>
      <c r="E4" s="2459"/>
      <c r="F4" s="2459"/>
      <c r="G4" s="2459"/>
      <c r="H4" s="2459"/>
      <c r="I4" s="2459"/>
      <c r="J4" s="2459"/>
      <c r="K4" s="2459"/>
      <c r="L4" s="1422"/>
    </row>
    <row r="6" spans="2:12" x14ac:dyDescent="0.2">
      <c r="B6" s="1421"/>
      <c r="C6" s="1420"/>
      <c r="D6" s="1419" t="s">
        <v>1539</v>
      </c>
      <c r="E6" s="1416" t="s">
        <v>624</v>
      </c>
      <c r="F6" s="1418"/>
      <c r="G6" s="1417" t="s">
        <v>1538</v>
      </c>
      <c r="H6" s="1416"/>
      <c r="I6" s="1415"/>
      <c r="J6" s="1414"/>
      <c r="K6" s="1413"/>
    </row>
    <row r="7" spans="2:12" ht="15.75" x14ac:dyDescent="0.25">
      <c r="B7" s="2047"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2111</v>
      </c>
      <c r="C10" s="1395"/>
      <c r="D10" s="1394"/>
      <c r="E10" s="1393"/>
      <c r="F10" s="1393"/>
      <c r="G10" s="1393"/>
      <c r="H10" s="1393"/>
      <c r="I10" s="1393"/>
      <c r="J10" s="1393"/>
      <c r="K10" s="1393"/>
    </row>
    <row r="11" spans="2:12" ht="20.100000000000001" customHeight="1" x14ac:dyDescent="0.2">
      <c r="B11" s="1392" t="s">
        <v>2112</v>
      </c>
      <c r="C11" s="1391"/>
      <c r="D11" s="1390"/>
      <c r="E11" s="1389"/>
      <c r="F11" s="1389"/>
      <c r="G11" s="1389"/>
      <c r="H11" s="1389"/>
      <c r="I11" s="1389"/>
      <c r="J11" s="1389"/>
      <c r="K11" s="1389"/>
    </row>
    <row r="12" spans="2:12" ht="20.100000000000001" customHeight="1" x14ac:dyDescent="0.2">
      <c r="B12" s="1392" t="s">
        <v>2113</v>
      </c>
      <c r="C12" s="1391" t="s">
        <v>2114</v>
      </c>
      <c r="D12" s="1390" t="s">
        <v>2115</v>
      </c>
      <c r="E12" s="1389">
        <v>0</v>
      </c>
      <c r="F12" s="1389">
        <v>292982</v>
      </c>
      <c r="G12" s="1389">
        <v>0</v>
      </c>
      <c r="H12" s="1389">
        <v>330882</v>
      </c>
      <c r="I12" s="1389">
        <v>16509</v>
      </c>
      <c r="J12" s="1389">
        <v>347391</v>
      </c>
      <c r="K12" s="1389">
        <v>347391</v>
      </c>
    </row>
    <row r="13" spans="2:12" ht="20.100000000000001" customHeight="1" x14ac:dyDescent="0.2">
      <c r="B13" s="1392" t="s">
        <v>2113</v>
      </c>
      <c r="C13" s="1391" t="s">
        <v>2114</v>
      </c>
      <c r="D13" s="1390" t="s">
        <v>2116</v>
      </c>
      <c r="E13" s="1389">
        <v>285655</v>
      </c>
      <c r="F13" s="1389">
        <v>23795</v>
      </c>
      <c r="G13" s="1389">
        <v>309450</v>
      </c>
      <c r="H13" s="1389">
        <v>0</v>
      </c>
      <c r="I13" s="1389">
        <v>0</v>
      </c>
      <c r="J13" s="1389">
        <v>309450</v>
      </c>
      <c r="K13" s="1389">
        <v>309450</v>
      </c>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t="s">
        <v>2118</v>
      </c>
      <c r="C15" s="1391"/>
      <c r="D15" s="1390"/>
      <c r="E15" s="1389">
        <f>SUM(E12:E14)</f>
        <v>285655</v>
      </c>
      <c r="F15" s="1389">
        <f>SUM(F12:F14)</f>
        <v>316777</v>
      </c>
      <c r="G15" s="1389">
        <f>SUM(G12:G13)</f>
        <v>309450</v>
      </c>
      <c r="H15" s="1389">
        <f>SUM(H12:H13)</f>
        <v>330882</v>
      </c>
      <c r="I15" s="1389">
        <f>SUM(I12:I13)</f>
        <v>16509</v>
      </c>
      <c r="J15" s="1389">
        <f>SUM(J12:J13)</f>
        <v>656841</v>
      </c>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8" t="s">
        <v>2087</v>
      </c>
      <c r="C28" s="2049"/>
      <c r="D28" s="2050"/>
      <c r="E28" s="2051"/>
      <c r="F28" s="2051"/>
      <c r="G28" s="1368"/>
      <c r="H28" s="1368"/>
    </row>
    <row r="29" spans="2:12" x14ac:dyDescent="0.2">
      <c r="B29" s="2052" t="s">
        <v>2117</v>
      </c>
      <c r="C29" s="2053"/>
      <c r="D29" s="2054"/>
      <c r="E29" s="2055"/>
      <c r="F29" s="2055"/>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3"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5" zoomScale="110" zoomScaleNormal="110" workbookViewId="0">
      <selection activeCell="B43" sqref="B43"/>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7" t="str">
        <f>'Single Audit Cover'!A7</f>
        <v>Quad City Career &amp; Tech Ed Cons</v>
      </c>
      <c r="B1" s="2488"/>
      <c r="C1" s="2488"/>
      <c r="D1" s="2488"/>
      <c r="E1" s="1435"/>
    </row>
    <row r="2" spans="1:7" ht="13.5" customHeight="1" x14ac:dyDescent="0.2">
      <c r="A2" s="2489">
        <f>'Single Audit Cover'!E7</f>
        <v>49081030046</v>
      </c>
      <c r="B2" s="2490"/>
      <c r="C2" s="2490"/>
      <c r="D2" s="2490"/>
      <c r="E2" s="1424"/>
    </row>
    <row r="3" spans="1:7" ht="15.75" customHeight="1" x14ac:dyDescent="0.25">
      <c r="A3" s="2491" t="s">
        <v>1545</v>
      </c>
      <c r="B3" s="2492"/>
      <c r="C3" s="2492"/>
      <c r="D3" s="2492"/>
      <c r="E3" s="1434"/>
    </row>
    <row r="4" spans="1:7" ht="13.5" customHeight="1" x14ac:dyDescent="0.25">
      <c r="A4" s="2493" t="str">
        <f>'[1]Single Audit Cover'!A4</f>
        <v>Year Ending June 30, 2016</v>
      </c>
      <c r="B4" s="2494"/>
      <c r="C4" s="2494"/>
      <c r="D4" s="2494"/>
      <c r="E4" s="1434"/>
    </row>
    <row r="5" spans="1:7" ht="8.25" customHeight="1" x14ac:dyDescent="0.2">
      <c r="C5" s="1368"/>
      <c r="D5" s="1368"/>
    </row>
    <row r="6" spans="1:7" ht="13.5" customHeight="1" x14ac:dyDescent="0.2">
      <c r="A6" s="1358" t="s">
        <v>1915</v>
      </c>
      <c r="C6" s="1368"/>
      <c r="D6" s="1368"/>
    </row>
    <row r="7" spans="1:7" ht="60.95" customHeight="1" x14ac:dyDescent="0.2">
      <c r="A7" s="2495" t="s">
        <v>2122</v>
      </c>
      <c r="B7" s="2496"/>
      <c r="C7" s="2496"/>
      <c r="D7" s="2496"/>
      <c r="E7" s="1433"/>
    </row>
    <row r="8" spans="1:7" ht="12" customHeight="1" x14ac:dyDescent="0.2">
      <c r="A8" s="1358"/>
      <c r="B8" s="2045"/>
      <c r="C8" s="2045"/>
      <c r="D8" s="2045"/>
      <c r="E8" s="1433"/>
    </row>
    <row r="9" spans="1:7" ht="21.75" customHeight="1" x14ac:dyDescent="0.2">
      <c r="A9" s="2052" t="s">
        <v>2070</v>
      </c>
      <c r="B9" s="2056"/>
      <c r="C9" s="2056"/>
      <c r="D9" s="2056"/>
      <c r="E9" s="2057"/>
      <c r="F9" s="2055"/>
      <c r="G9" s="2055"/>
    </row>
    <row r="10" spans="1:7" ht="15" customHeight="1" x14ac:dyDescent="0.2">
      <c r="A10" s="2058" t="s">
        <v>2071</v>
      </c>
      <c r="B10" s="2059"/>
      <c r="C10" s="2060"/>
      <c r="D10" s="2061" t="s">
        <v>2072</v>
      </c>
      <c r="E10" s="2060" t="s">
        <v>2090</v>
      </c>
      <c r="F10" s="2061" t="s">
        <v>106</v>
      </c>
      <c r="G10" s="2055"/>
    </row>
    <row r="11" spans="1:7" ht="22.5" customHeight="1" x14ac:dyDescent="0.2">
      <c r="A11" s="1358" t="s">
        <v>2073</v>
      </c>
      <c r="C11" s="1354"/>
      <c r="D11" s="1354"/>
    </row>
    <row r="12" spans="1:7" x14ac:dyDescent="0.2">
      <c r="A12" s="2495" t="s">
        <v>2120</v>
      </c>
      <c r="B12" s="2496"/>
      <c r="C12" s="2496"/>
      <c r="D12" s="2496"/>
    </row>
    <row r="13" spans="1:7" ht="9.75" customHeight="1" x14ac:dyDescent="0.2">
      <c r="C13" s="1354"/>
      <c r="D13" s="1354"/>
    </row>
    <row r="14" spans="1:7" ht="13.5" customHeight="1" x14ac:dyDescent="0.2">
      <c r="C14" s="1797" t="s">
        <v>1544</v>
      </c>
      <c r="D14" s="1797" t="s">
        <v>1543</v>
      </c>
      <c r="E14" s="1430"/>
    </row>
    <row r="15" spans="1:7" ht="13.5" customHeight="1" x14ac:dyDescent="0.2">
      <c r="A15" s="1388"/>
      <c r="B15" s="1358" t="s">
        <v>1542</v>
      </c>
      <c r="C15" s="1797" t="s">
        <v>1541</v>
      </c>
      <c r="D15" s="1309" t="s">
        <v>1540</v>
      </c>
      <c r="E15" s="1430"/>
    </row>
    <row r="16" spans="1:7" ht="20.45" customHeight="1" x14ac:dyDescent="0.2">
      <c r="A16" s="1798"/>
      <c r="B16" s="1429" t="s">
        <v>2123</v>
      </c>
      <c r="C16" s="2046"/>
      <c r="D16" s="2484"/>
      <c r="E16" s="2484"/>
      <c r="F16" s="2484"/>
    </row>
    <row r="17" spans="1:6" ht="20.65" customHeight="1" x14ac:dyDescent="0.2">
      <c r="A17" s="1798"/>
      <c r="B17" s="1429"/>
      <c r="C17" s="2046"/>
      <c r="D17" s="2484"/>
      <c r="E17" s="2484"/>
      <c r="F17" s="2484"/>
    </row>
    <row r="18" spans="1:6" ht="20.65" customHeight="1" x14ac:dyDescent="0.2">
      <c r="A18" s="1798"/>
      <c r="B18" s="1429"/>
      <c r="C18" s="2046"/>
      <c r="D18" s="2484"/>
      <c r="E18" s="2484"/>
      <c r="F18" s="2484"/>
    </row>
    <row r="19" spans="1:6" ht="20.65" customHeight="1" x14ac:dyDescent="0.2">
      <c r="A19" s="1798"/>
      <c r="B19" s="1429"/>
      <c r="C19" s="2046"/>
      <c r="D19" s="2484"/>
      <c r="E19" s="2484"/>
      <c r="F19" s="2484"/>
    </row>
    <row r="20" spans="1:6" ht="20.65" customHeight="1" x14ac:dyDescent="0.2">
      <c r="A20" s="1798"/>
      <c r="B20" s="1429"/>
      <c r="C20" s="2046"/>
      <c r="D20" s="2484"/>
      <c r="E20" s="2484"/>
      <c r="F20" s="2484"/>
    </row>
    <row r="21" spans="1:6" ht="20.65" customHeight="1" x14ac:dyDescent="0.2">
      <c r="A21" s="1798"/>
      <c r="B21" s="1429"/>
      <c r="C21" s="2046"/>
      <c r="D21" s="2484"/>
      <c r="E21" s="2484"/>
      <c r="F21" s="2484"/>
    </row>
    <row r="22" spans="1:6" ht="20.65" customHeight="1" x14ac:dyDescent="0.2">
      <c r="A22" s="1798"/>
      <c r="B22" s="1429"/>
      <c r="C22" s="2046"/>
      <c r="D22" s="2484"/>
      <c r="E22" s="2484"/>
      <c r="F22" s="2484"/>
    </row>
    <row r="23" spans="1:6" ht="20.65" customHeight="1" x14ac:dyDescent="0.2">
      <c r="A23" s="1798"/>
      <c r="B23" s="1429"/>
      <c r="C23" s="2046"/>
      <c r="D23" s="2484"/>
      <c r="E23" s="2484"/>
      <c r="F23" s="2484"/>
    </row>
    <row r="24" spans="1:6" ht="20.65" customHeight="1" x14ac:dyDescent="0.2">
      <c r="A24" s="1798"/>
      <c r="B24" s="1429"/>
      <c r="C24" s="2046"/>
      <c r="D24" s="2484"/>
      <c r="E24" s="2484"/>
      <c r="F24" s="2484"/>
    </row>
    <row r="25" spans="1:6" ht="20.65" customHeight="1" x14ac:dyDescent="0.2">
      <c r="A25" s="1798"/>
      <c r="B25" s="1429"/>
      <c r="C25" s="2046"/>
      <c r="D25" s="2484"/>
      <c r="E25" s="2484"/>
      <c r="F25" s="2484"/>
    </row>
    <row r="26" spans="1:6" ht="20.65" customHeight="1" x14ac:dyDescent="0.2">
      <c r="A26" s="1798"/>
      <c r="B26" s="1429"/>
      <c r="C26" s="2046"/>
      <c r="D26" s="2484"/>
      <c r="E26" s="2484"/>
      <c r="F26" s="2484"/>
    </row>
    <row r="27" spans="1:6" ht="20.65" customHeight="1" x14ac:dyDescent="0.2">
      <c r="A27" s="1798"/>
      <c r="B27" s="1429"/>
      <c r="C27" s="2046"/>
      <c r="D27" s="2484"/>
      <c r="E27" s="2484"/>
      <c r="F27" s="2484"/>
    </row>
    <row r="28" spans="1:6" ht="20.65" customHeight="1" x14ac:dyDescent="0.2">
      <c r="A28" s="1798"/>
      <c r="B28" s="1429"/>
      <c r="C28" s="2046"/>
      <c r="D28" s="2484"/>
      <c r="E28" s="2484"/>
      <c r="F28" s="2484"/>
    </row>
    <row r="29" spans="1:6" ht="10.5" customHeight="1" x14ac:dyDescent="0.2">
      <c r="A29" s="1534"/>
      <c r="B29" s="1730"/>
      <c r="C29" s="1731"/>
      <c r="D29" s="1732"/>
      <c r="E29" s="1428"/>
    </row>
    <row r="30" spans="1:6" ht="12" customHeight="1" x14ac:dyDescent="0.2">
      <c r="A30" s="1799" t="s">
        <v>2074</v>
      </c>
      <c r="B30" s="1730"/>
      <c r="C30" s="1731"/>
      <c r="D30" s="1732"/>
      <c r="E30" s="1428"/>
    </row>
    <row r="31" spans="1:6" ht="21.75" customHeight="1" x14ac:dyDescent="0.2">
      <c r="A31" s="2485" t="s">
        <v>2121</v>
      </c>
      <c r="B31" s="2485"/>
      <c r="C31" s="2485"/>
      <c r="D31" s="2485"/>
      <c r="E31" s="1428"/>
    </row>
    <row r="32" spans="1:6" ht="13.5" customHeight="1" x14ac:dyDescent="0.2">
      <c r="A32" s="1534" t="s">
        <v>1816</v>
      </c>
      <c r="B32" s="1730"/>
      <c r="C32" s="1733" t="s">
        <v>2124</v>
      </c>
      <c r="D32" s="1732"/>
      <c r="E32" s="1428"/>
    </row>
    <row r="33" spans="1:5" ht="13.5" customHeight="1" x14ac:dyDescent="0.2">
      <c r="A33" s="1534" t="s">
        <v>1817</v>
      </c>
      <c r="B33" s="1730"/>
      <c r="C33" s="1734" t="s">
        <v>2124</v>
      </c>
      <c r="D33" s="1732"/>
      <c r="E33" s="1428"/>
    </row>
    <row r="34" spans="1:5" ht="13.5" customHeight="1" x14ac:dyDescent="0.2">
      <c r="A34" s="1799" t="s">
        <v>2075</v>
      </c>
      <c r="B34" s="1730"/>
      <c r="C34" s="1731"/>
      <c r="D34" s="1732"/>
      <c r="E34" s="1428"/>
    </row>
    <row r="35" spans="1:5" ht="14.25" customHeight="1" x14ac:dyDescent="0.2">
      <c r="A35" s="1534" t="s">
        <v>1914</v>
      </c>
      <c r="B35" s="1730"/>
      <c r="C35" s="1735"/>
      <c r="D35" s="1732"/>
      <c r="E35" s="1428"/>
    </row>
    <row r="36" spans="1:5" ht="14.25" customHeight="1" x14ac:dyDescent="0.2">
      <c r="A36" s="1534"/>
      <c r="B36" s="1730" t="s">
        <v>1818</v>
      </c>
      <c r="C36" s="1736" t="s">
        <v>449</v>
      </c>
      <c r="D36" s="1732"/>
      <c r="E36" s="1428"/>
    </row>
    <row r="37" spans="1:5" ht="14.25" customHeight="1" x14ac:dyDescent="0.2">
      <c r="A37" s="1534"/>
      <c r="B37" s="1730" t="s">
        <v>1819</v>
      </c>
      <c r="C37" s="1736" t="s">
        <v>449</v>
      </c>
      <c r="D37" s="1732"/>
      <c r="E37" s="1428"/>
    </row>
    <row r="38" spans="1:5" ht="14.25" customHeight="1" x14ac:dyDescent="0.2">
      <c r="A38" s="1534"/>
      <c r="B38" s="1730" t="s">
        <v>1820</v>
      </c>
      <c r="C38" s="1736" t="s">
        <v>449</v>
      </c>
      <c r="D38" s="1732"/>
      <c r="E38" s="1428"/>
    </row>
    <row r="39" spans="1:5" ht="14.25" customHeight="1" x14ac:dyDescent="0.2">
      <c r="A39" s="1534"/>
      <c r="B39" s="1730" t="s">
        <v>1821</v>
      </c>
      <c r="C39" s="1736" t="s">
        <v>449</v>
      </c>
      <c r="D39" s="1732"/>
      <c r="E39" s="1428"/>
    </row>
    <row r="40" spans="1:5" ht="14.25" customHeight="1" x14ac:dyDescent="0.2">
      <c r="A40" s="1534" t="s">
        <v>1822</v>
      </c>
      <c r="B40" s="1730"/>
      <c r="C40" s="1736" t="s">
        <v>449</v>
      </c>
      <c r="D40" s="1732"/>
      <c r="E40" s="1428"/>
    </row>
    <row r="41" spans="1:5" ht="14.25" customHeight="1" x14ac:dyDescent="0.2">
      <c r="A41" s="1534" t="s">
        <v>1823</v>
      </c>
      <c r="B41" s="1730"/>
      <c r="C41" s="1737" t="s">
        <v>449</v>
      </c>
      <c r="D41" s="1732"/>
      <c r="E41" s="1428"/>
    </row>
    <row r="42" spans="1:5" ht="14.25" customHeight="1" x14ac:dyDescent="0.2">
      <c r="A42" s="1534"/>
      <c r="B42" s="1730"/>
      <c r="C42" s="1735" t="s">
        <v>1824</v>
      </c>
      <c r="D42" s="1732"/>
      <c r="E42" s="1428"/>
    </row>
    <row r="43" spans="1:5" ht="13.5" customHeight="1" x14ac:dyDescent="0.2">
      <c r="B43" s="1427"/>
      <c r="C43" s="1426"/>
      <c r="D43" s="1426"/>
    </row>
    <row r="44" spans="1:5" ht="13.5" thickBot="1" x14ac:dyDescent="0.25">
      <c r="A44" s="1738" t="s">
        <v>1825</v>
      </c>
      <c r="C44" s="1368"/>
      <c r="D44" s="1368"/>
    </row>
    <row r="45" spans="1:5" s="1373" customFormat="1" ht="27" customHeight="1" x14ac:dyDescent="0.2">
      <c r="A45" s="1425">
        <v>5</v>
      </c>
      <c r="B45" s="2486" t="s">
        <v>2022</v>
      </c>
      <c r="C45" s="2486"/>
      <c r="D45" s="2486"/>
      <c r="E45" s="1424"/>
    </row>
    <row r="46" spans="1:5" s="1373" customFormat="1" ht="33.75" customHeight="1" x14ac:dyDescent="0.2">
      <c r="A46" s="1423">
        <v>6</v>
      </c>
      <c r="B46" s="2483" t="s">
        <v>2078</v>
      </c>
      <c r="C46" s="2483"/>
      <c r="D46" s="2483"/>
    </row>
    <row r="47" spans="1:5" ht="45.75" customHeight="1" x14ac:dyDescent="0.2">
      <c r="A47" s="1423">
        <v>7</v>
      </c>
      <c r="B47" s="2483" t="s">
        <v>2079</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B43" sqref="B43"/>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3" t="str">
        <f>'Single Audit Cover'!A7</f>
        <v>Quad City Career &amp; Tech Ed Cons</v>
      </c>
      <c r="C1" s="2504"/>
      <c r="D1" s="2504"/>
      <c r="E1" s="2504"/>
      <c r="F1" s="2504"/>
      <c r="G1" s="2504"/>
      <c r="H1" s="2504"/>
      <c r="I1" s="2504"/>
      <c r="J1" s="1474"/>
    </row>
    <row r="2" spans="2:10" s="1368" customFormat="1" ht="12.75" customHeight="1" x14ac:dyDescent="0.2">
      <c r="B2" s="2505">
        <f>'Single Audit Cover'!E7</f>
        <v>49081030046</v>
      </c>
      <c r="C2" s="2506"/>
      <c r="D2" s="2506"/>
      <c r="E2" s="2506"/>
      <c r="F2" s="2506"/>
      <c r="G2" s="2506"/>
      <c r="H2" s="2506"/>
      <c r="I2" s="2506"/>
      <c r="J2" s="1474"/>
    </row>
    <row r="3" spans="2:10" s="1368" customFormat="1" ht="12.75" customHeight="1" x14ac:dyDescent="0.2">
      <c r="B3" s="2507" t="s">
        <v>1567</v>
      </c>
      <c r="C3" s="2494"/>
      <c r="D3" s="2494"/>
      <c r="E3" s="2494"/>
      <c r="F3" s="2494"/>
      <c r="G3" s="2494"/>
      <c r="H3" s="2494"/>
      <c r="I3" s="2494"/>
      <c r="J3" s="1473"/>
    </row>
    <row r="4" spans="2:10" s="1368" customFormat="1" ht="12.75" customHeight="1" x14ac:dyDescent="0.2">
      <c r="B4" s="2507" t="str">
        <f>'[1]Single Audit Cover'!A4</f>
        <v>Year Ending June 30, 2016</v>
      </c>
      <c r="C4" s="2494"/>
      <c r="D4" s="2494"/>
      <c r="E4" s="2494"/>
      <c r="F4" s="2494"/>
      <c r="G4" s="2494"/>
      <c r="H4" s="2494"/>
      <c r="I4" s="2494"/>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7" t="s">
        <v>1566</v>
      </c>
      <c r="C7" s="2494"/>
      <c r="D7" s="2494"/>
      <c r="E7" s="2494"/>
      <c r="F7" s="2494"/>
      <c r="G7" s="2494"/>
      <c r="H7" s="2494"/>
      <c r="I7" s="2494"/>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2" t="s">
        <v>2125</v>
      </c>
      <c r="D11" s="2502"/>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2090</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2124</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2124</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1" t="s">
        <v>2124</v>
      </c>
      <c r="E29" s="2501"/>
      <c r="F29" s="2501"/>
      <c r="G29" s="2501"/>
      <c r="H29" s="2501"/>
      <c r="I29" s="2501"/>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2124</v>
      </c>
      <c r="C37" s="2497"/>
      <c r="D37" s="2498"/>
      <c r="E37" s="2498"/>
      <c r="F37" s="2498"/>
      <c r="G37" s="2498"/>
      <c r="H37" s="2498"/>
      <c r="I37" s="2499"/>
    </row>
    <row r="38" spans="1:9" ht="20.45" customHeight="1" x14ac:dyDescent="0.2">
      <c r="B38" s="1445"/>
      <c r="C38" s="2497"/>
      <c r="D38" s="2498"/>
      <c r="E38" s="2498"/>
      <c r="F38" s="2498"/>
      <c r="G38" s="2498"/>
      <c r="H38" s="2498"/>
      <c r="I38" s="2499"/>
    </row>
    <row r="39" spans="1:9" ht="20.65" customHeight="1" x14ac:dyDescent="0.2">
      <c r="B39" s="1445"/>
      <c r="C39" s="2497"/>
      <c r="D39" s="2498"/>
      <c r="E39" s="2498"/>
      <c r="F39" s="2498"/>
      <c r="G39" s="2498"/>
      <c r="H39" s="2498"/>
      <c r="I39" s="2499"/>
    </row>
    <row r="40" spans="1:9" ht="20.65" customHeight="1" x14ac:dyDescent="0.2">
      <c r="B40" s="1445"/>
      <c r="C40" s="2497"/>
      <c r="D40" s="2498"/>
      <c r="E40" s="2498"/>
      <c r="F40" s="2498"/>
      <c r="G40" s="2498"/>
      <c r="H40" s="2498"/>
      <c r="I40" s="2499"/>
    </row>
    <row r="41" spans="1:9" ht="20.65" customHeight="1" x14ac:dyDescent="0.2">
      <c r="B41" s="1445"/>
      <c r="C41" s="2497"/>
      <c r="D41" s="2498"/>
      <c r="E41" s="2498"/>
      <c r="F41" s="2498"/>
      <c r="G41" s="2498"/>
      <c r="H41" s="2498"/>
      <c r="I41" s="2499"/>
    </row>
    <row r="42" spans="1:9" ht="20.65" customHeight="1" x14ac:dyDescent="0.2">
      <c r="B42" s="1445"/>
      <c r="C42" s="2497"/>
      <c r="D42" s="2498"/>
      <c r="E42" s="2498"/>
      <c r="F42" s="2498"/>
      <c r="G42" s="2498"/>
      <c r="H42" s="2498"/>
      <c r="I42" s="2499"/>
    </row>
    <row r="43" spans="1:9" ht="6.2" customHeight="1" x14ac:dyDescent="0.2"/>
    <row r="44" spans="1:9" x14ac:dyDescent="0.2">
      <c r="B44" s="1376" t="s">
        <v>1552</v>
      </c>
      <c r="C44" s="1388"/>
      <c r="D44" s="1388"/>
      <c r="E44" s="2500" t="s">
        <v>2124</v>
      </c>
      <c r="F44" s="2500"/>
      <c r="G44" s="2500"/>
      <c r="H44" s="1427"/>
    </row>
    <row r="46" spans="1:9" ht="13.5" customHeight="1" x14ac:dyDescent="0.2">
      <c r="B46" s="1376" t="s">
        <v>1551</v>
      </c>
      <c r="C46" s="1388"/>
      <c r="E46" s="1444"/>
      <c r="F46" s="1373" t="s">
        <v>1053</v>
      </c>
      <c r="G46" s="1444" t="s">
        <v>2090</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3" sqref="B43"/>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3" t="str">
        <f>'Single Audit Cover'!A7</f>
        <v>Quad City Career &amp; Tech Ed Cons</v>
      </c>
      <c r="C1" s="2503"/>
      <c r="D1" s="2503"/>
      <c r="E1" s="2503"/>
      <c r="F1" s="2503"/>
      <c r="G1" s="2503"/>
      <c r="H1" s="2503"/>
      <c r="I1" s="2503"/>
      <c r="J1" s="2503"/>
      <c r="K1" s="2503"/>
      <c r="L1" s="1522"/>
      <c r="M1" s="1522"/>
    </row>
    <row r="2" spans="1:13" ht="12" customHeight="1" x14ac:dyDescent="0.2">
      <c r="B2" s="2505">
        <f>'Single Audit Cover'!E7</f>
        <v>49081030046</v>
      </c>
      <c r="C2" s="2505"/>
      <c r="D2" s="2505"/>
      <c r="E2" s="2505"/>
      <c r="F2" s="2505"/>
      <c r="G2" s="2505"/>
      <c r="H2" s="2505"/>
      <c r="I2" s="2505"/>
      <c r="J2" s="2505"/>
      <c r="K2" s="2505"/>
      <c r="L2" s="1521"/>
      <c r="M2" s="1520"/>
    </row>
    <row r="3" spans="1:13" ht="10.35" customHeight="1" x14ac:dyDescent="0.2">
      <c r="B3" s="2493" t="s">
        <v>1567</v>
      </c>
      <c r="C3" s="2493"/>
      <c r="D3" s="2493"/>
      <c r="E3" s="2493"/>
      <c r="F3" s="2493"/>
      <c r="G3" s="2493"/>
      <c r="H3" s="2493"/>
      <c r="I3" s="2493"/>
      <c r="J3" s="2493"/>
      <c r="K3" s="2493"/>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39" t="s">
        <v>1957</v>
      </c>
      <c r="D10" s="1740" t="s">
        <v>2126</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1"/>
      <c r="D34" s="1496"/>
      <c r="E34" s="1496"/>
      <c r="F34" s="1496"/>
      <c r="G34" s="1497"/>
      <c r="H34" s="1496"/>
      <c r="I34" s="1497"/>
      <c r="J34" s="1496"/>
      <c r="K34" s="1495"/>
      <c r="L34" s="1476"/>
    </row>
    <row r="35" spans="2:13" s="1427" customFormat="1" ht="13.5" customHeight="1" x14ac:dyDescent="0.2">
      <c r="B35" s="1491" t="s">
        <v>1573</v>
      </c>
      <c r="C35" s="1742"/>
      <c r="D35" s="1494"/>
      <c r="E35" s="1493"/>
      <c r="F35" s="1492" t="s">
        <v>1572</v>
      </c>
      <c r="G35" s="1488"/>
      <c r="H35" s="1487"/>
      <c r="I35" s="1486"/>
      <c r="J35" s="1481"/>
      <c r="K35" s="1485"/>
      <c r="L35" s="1476"/>
    </row>
    <row r="36" spans="2:13" s="1427" customFormat="1" ht="13.5" customHeight="1" x14ac:dyDescent="0.2">
      <c r="B36" s="1491" t="s">
        <v>1571</v>
      </c>
      <c r="C36" s="1742"/>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3" sqref="B4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7" t="str">
        <f>'Single Audit Cover'!A7</f>
        <v>Quad City Career &amp; Tech Ed Cons</v>
      </c>
      <c r="C1" s="2517"/>
      <c r="D1" s="2517"/>
      <c r="E1" s="2517"/>
      <c r="F1" s="2517"/>
      <c r="G1" s="2517"/>
      <c r="H1" s="2517"/>
      <c r="I1" s="2517"/>
      <c r="J1" s="2517"/>
      <c r="K1" s="2517"/>
      <c r="L1" s="1543"/>
    </row>
    <row r="2" spans="1:12" ht="12.75" customHeight="1" x14ac:dyDescent="0.2">
      <c r="B2" s="2518">
        <f>'Single Audit Cover'!E7</f>
        <v>49081030046</v>
      </c>
      <c r="C2" s="2518"/>
      <c r="D2" s="2518"/>
      <c r="E2" s="2518"/>
      <c r="F2" s="2518"/>
      <c r="G2" s="2518"/>
      <c r="H2" s="2518"/>
      <c r="I2" s="2518"/>
      <c r="J2" s="2518"/>
      <c r="K2" s="2518"/>
      <c r="L2" s="1542"/>
    </row>
    <row r="3" spans="1:12" ht="12.75" customHeight="1" x14ac:dyDescent="0.2">
      <c r="B3" s="2493" t="s">
        <v>1567</v>
      </c>
      <c r="C3" s="2493"/>
      <c r="D3" s="2493"/>
      <c r="E3" s="2493"/>
      <c r="F3" s="2493"/>
      <c r="G3" s="2493"/>
      <c r="H3" s="2493"/>
      <c r="I3" s="2493"/>
      <c r="J3" s="2493"/>
      <c r="K3" s="2493"/>
      <c r="L3" s="1519"/>
    </row>
    <row r="4" spans="1:12" ht="12.75" customHeight="1" x14ac:dyDescent="0.2">
      <c r="B4" s="2493" t="str">
        <f>'[1]Single Audit Cover'!A4</f>
        <v>Year Ending June 30, 2016</v>
      </c>
      <c r="C4" s="2493"/>
      <c r="D4" s="2493"/>
      <c r="E4" s="2493"/>
      <c r="F4" s="2493"/>
      <c r="G4" s="2493"/>
      <c r="H4" s="2493"/>
      <c r="I4" s="2493"/>
      <c r="J4" s="2493"/>
      <c r="K4" s="2493"/>
      <c r="L4" s="1519"/>
    </row>
    <row r="5" spans="1:12" ht="5.25" customHeight="1" x14ac:dyDescent="0.2">
      <c r="B5" s="1354" t="s">
        <v>1390</v>
      </c>
      <c r="C5" s="1354"/>
      <c r="L5" s="1427"/>
    </row>
    <row r="6" spans="1:12" ht="30.75" customHeight="1" x14ac:dyDescent="0.2">
      <c r="A6" s="1427"/>
      <c r="B6" s="2519" t="s">
        <v>1608</v>
      </c>
      <c r="C6" s="2519"/>
      <c r="D6" s="2519"/>
      <c r="E6" s="2519"/>
      <c r="F6" s="2519"/>
      <c r="G6" s="2519"/>
      <c r="H6" s="2519"/>
      <c r="I6" s="2519"/>
      <c r="J6" s="2519"/>
      <c r="K6" s="2519"/>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3" t="s">
        <v>1957</v>
      </c>
      <c r="D8" s="1744" t="s">
        <v>2126</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1"/>
      <c r="G12" s="2501"/>
      <c r="H12" s="2501"/>
      <c r="I12" s="2501"/>
      <c r="J12" s="2501"/>
      <c r="K12" s="2501"/>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4"/>
      <c r="E14" s="2514"/>
      <c r="F14" s="2514"/>
      <c r="H14" s="1431" t="s">
        <v>1602</v>
      </c>
      <c r="I14" s="2515"/>
      <c r="J14" s="2515"/>
      <c r="K14" s="2515"/>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5"/>
      <c r="E16" s="2515"/>
      <c r="F16" s="2515"/>
      <c r="G16" s="2515"/>
      <c r="H16" s="2515"/>
      <c r="I16" s="2515"/>
      <c r="J16" s="2515"/>
      <c r="K16" s="2515"/>
      <c r="L16" s="1427"/>
    </row>
    <row r="17" spans="2:12" ht="13.5" customHeight="1" x14ac:dyDescent="0.2">
      <c r="B17" s="1432" t="s">
        <v>1600</v>
      </c>
      <c r="C17" s="1432"/>
      <c r="D17" s="2516"/>
      <c r="E17" s="2516"/>
      <c r="F17" s="2516"/>
      <c r="G17" s="2516"/>
      <c r="H17" s="2516"/>
      <c r="I17" s="2516"/>
      <c r="J17" s="2516"/>
      <c r="K17" s="2516"/>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5"/>
      <c r="D43" s="1496"/>
      <c r="E43" s="1496"/>
      <c r="F43" s="1496"/>
      <c r="G43" s="1497"/>
      <c r="H43" s="1496"/>
      <c r="I43" s="1497"/>
      <c r="J43" s="1496"/>
      <c r="K43" s="1495"/>
      <c r="L43" s="1524"/>
    </row>
    <row r="44" spans="2:12" s="1427" customFormat="1" ht="13.5" customHeight="1" x14ac:dyDescent="0.2">
      <c r="B44" s="1491" t="s">
        <v>1573</v>
      </c>
      <c r="C44" s="1742"/>
      <c r="D44" s="1527"/>
      <c r="E44" s="1493"/>
      <c r="F44" s="1489" t="s">
        <v>1572</v>
      </c>
      <c r="G44" s="1486"/>
      <c r="H44" s="1487"/>
      <c r="I44" s="1486"/>
      <c r="J44" s="1526"/>
      <c r="K44" s="1525"/>
      <c r="L44" s="1524"/>
    </row>
    <row r="45" spans="2:12" s="1427" customFormat="1" ht="13.5" customHeight="1" x14ac:dyDescent="0.2">
      <c r="B45" s="1491" t="s">
        <v>1571</v>
      </c>
      <c r="C45" s="1742"/>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3" sqref="B43"/>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3" t="str">
        <f>'Single Audit Cover'!A7</f>
        <v>Quad City Career &amp; Tech Ed Cons</v>
      </c>
      <c r="C1" s="2503"/>
      <c r="D1" s="2503"/>
      <c r="E1" s="1555"/>
    </row>
    <row r="2" spans="2:5" s="1388" customFormat="1" ht="12.75" customHeight="1" x14ac:dyDescent="0.2">
      <c r="B2" s="2505">
        <f>'Single Audit Cover'!E7</f>
        <v>49081030046</v>
      </c>
      <c r="C2" s="2505"/>
      <c r="D2" s="2505"/>
      <c r="E2" s="1554"/>
    </row>
    <row r="3" spans="2:5" s="1347" customFormat="1" ht="12.75" customHeight="1" x14ac:dyDescent="0.2">
      <c r="B3" s="2493" t="s">
        <v>1618</v>
      </c>
      <c r="C3" s="2493"/>
      <c r="D3" s="2493"/>
      <c r="E3" s="1978"/>
    </row>
    <row r="4" spans="2:5" s="1388" customFormat="1" ht="12.75" customHeight="1" x14ac:dyDescent="0.2">
      <c r="B4" s="2520" t="str">
        <f>'[1]Single Audit Cover'!A4</f>
        <v>Year Ending June 30, 2016</v>
      </c>
      <c r="C4" s="2520"/>
      <c r="D4" s="2520"/>
      <c r="E4" s="1553"/>
    </row>
    <row r="5" spans="2:5" s="1388" customFormat="1" ht="40.15" customHeight="1" x14ac:dyDescent="0.2">
      <c r="B5" s="1746" t="s">
        <v>2025</v>
      </c>
      <c r="C5" s="1534"/>
      <c r="D5" s="1534"/>
      <c r="E5" s="1534"/>
    </row>
    <row r="6" spans="2:5" s="1388" customFormat="1" ht="13.5" customHeight="1" x14ac:dyDescent="0.2">
      <c r="B6" s="1552" t="s">
        <v>1617</v>
      </c>
      <c r="C6" s="1552" t="s">
        <v>1616</v>
      </c>
      <c r="D6" s="1552" t="s">
        <v>1615</v>
      </c>
    </row>
    <row r="7" spans="2:5" ht="13.5" customHeight="1" x14ac:dyDescent="0.2">
      <c r="B7" s="1747" t="s">
        <v>2126</v>
      </c>
      <c r="C7" s="1551"/>
      <c r="D7" s="1551"/>
      <c r="E7" s="1551"/>
    </row>
    <row r="8" spans="2:5" ht="13.5" customHeight="1" x14ac:dyDescent="0.2">
      <c r="B8" s="1747"/>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3" t="str">
        <f>'Single Audit Cover'!A7</f>
        <v>Quad City Career &amp; Tech Ed Cons</v>
      </c>
      <c r="C1" s="2503"/>
      <c r="D1" s="2503"/>
      <c r="E1" s="2503"/>
      <c r="F1" s="1543"/>
      <c r="G1" s="1543"/>
      <c r="H1" s="1543"/>
      <c r="I1" s="1543"/>
      <c r="J1" s="1543"/>
      <c r="K1" s="1543"/>
      <c r="L1" s="1543"/>
    </row>
    <row r="2" spans="2:12" ht="13.5" customHeight="1" x14ac:dyDescent="0.2">
      <c r="B2" s="2505">
        <f>'Single Audit Cover'!E7</f>
        <v>49081030046</v>
      </c>
      <c r="C2" s="2505"/>
      <c r="D2" s="2505"/>
      <c r="E2" s="2505"/>
      <c r="F2" s="1542"/>
      <c r="G2" s="1542"/>
      <c r="H2" s="1542"/>
      <c r="I2" s="1542"/>
      <c r="J2" s="1542"/>
      <c r="K2" s="1542"/>
      <c r="L2" s="1542"/>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3" t="s">
        <v>2126</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4"/>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49081030046</v>
      </c>
    </row>
    <row r="3" spans="1:2" x14ac:dyDescent="0.2">
      <c r="A3" t="s">
        <v>1132</v>
      </c>
      <c r="B3" s="1233" t="str">
        <f>COVER!A15</f>
        <v>Rock Island</v>
      </c>
    </row>
    <row r="4" spans="1:2" x14ac:dyDescent="0.2">
      <c r="A4" t="s">
        <v>1188</v>
      </c>
      <c r="B4" s="1233" t="str">
        <f>COVER!A17</f>
        <v>Quad City Career &amp; Tech Ed Cons</v>
      </c>
    </row>
    <row r="5" spans="1:2" x14ac:dyDescent="0.2">
      <c r="A5" t="s">
        <v>819</v>
      </c>
      <c r="B5" s="1233" t="str">
        <f>COVER!A38</f>
        <v>Dr. Jay Morrow</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No</v>
      </c>
    </row>
    <row r="13" spans="1:2" x14ac:dyDescent="0.2">
      <c r="A13" s="13" t="s">
        <v>2059</v>
      </c>
      <c r="B13" s="1233" t="str">
        <f>IF(COVER!J30="x","Yes",IF(COVER!L30="x","No",0))</f>
        <v>No</v>
      </c>
    </row>
    <row r="14" spans="1:2" x14ac:dyDescent="0.2">
      <c r="A14" t="s">
        <v>566</v>
      </c>
      <c r="B14" s="1233" t="str">
        <f>IF(COVER!J31="x","Yes",IF(COVER!L31="x","No",0))</f>
        <v>No</v>
      </c>
    </row>
    <row r="15" spans="1:2" x14ac:dyDescent="0.2">
      <c r="A15" t="s">
        <v>676</v>
      </c>
      <c r="B15" s="1233" t="str">
        <f>COVER!T23</f>
        <v>066.004397</v>
      </c>
    </row>
    <row r="16" spans="1:2" x14ac:dyDescent="0.2">
      <c r="A16" t="s">
        <v>501</v>
      </c>
      <c r="B16" s="1233" t="str">
        <f>COVER!T13</f>
        <v>Bohnsack &amp; Frommelt LLP</v>
      </c>
    </row>
    <row r="17" spans="1:2" x14ac:dyDescent="0.2">
      <c r="A17" t="s">
        <v>1052</v>
      </c>
      <c r="B17" s="1233" t="str">
        <f>COVER!T15</f>
        <v>Sarah Bohnsack</v>
      </c>
    </row>
    <row r="18" spans="1:2" x14ac:dyDescent="0.2">
      <c r="A18" t="s">
        <v>1370</v>
      </c>
      <c r="B18" s="1233" t="str">
        <f>COVER!T17</f>
        <v>1500 River Drive Suite 200</v>
      </c>
    </row>
    <row r="19" spans="1:2" x14ac:dyDescent="0.2">
      <c r="A19" t="s">
        <v>1054</v>
      </c>
      <c r="B19" s="1233" t="str">
        <f>COVER!T25</f>
        <v>sarah@governmentalservice.com</v>
      </c>
    </row>
    <row r="20" spans="1:2" x14ac:dyDescent="0.2">
      <c r="A20" t="s">
        <v>1055</v>
      </c>
      <c r="B20" s="1233" t="str">
        <f>COVER!T19</f>
        <v>Moline</v>
      </c>
    </row>
    <row r="21" spans="1:2" x14ac:dyDescent="0.2">
      <c r="A21" t="s">
        <v>569</v>
      </c>
      <c r="B21" s="1233" t="str">
        <f>COVER!X19</f>
        <v>IL</v>
      </c>
    </row>
    <row r="22" spans="1:2" x14ac:dyDescent="0.2">
      <c r="A22" t="s">
        <v>1056</v>
      </c>
      <c r="B22" s="1233">
        <f>COVER!Z19</f>
        <v>61265</v>
      </c>
    </row>
    <row r="23" spans="1:2" x14ac:dyDescent="0.2">
      <c r="A23" t="s">
        <v>1372</v>
      </c>
      <c r="B23" s="1233" t="str">
        <f>COVER!T21</f>
        <v>563-343-9595</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5">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49471</v>
      </c>
      <c r="C91" s="14" t="s">
        <v>672</v>
      </c>
      <c r="D91" s="14" t="str">
        <f t="shared" si="0"/>
        <v>Error?</v>
      </c>
    </row>
    <row r="92" spans="1:4" x14ac:dyDescent="0.2">
      <c r="A92" s="55">
        <v>31</v>
      </c>
      <c r="B92" s="1233">
        <f>'Assets-Liab 5-6'!C39</f>
        <v>-49471</v>
      </c>
      <c r="D92" s="14" t="str">
        <f t="shared" si="0"/>
        <v>Error?</v>
      </c>
    </row>
    <row r="93" spans="1:4" x14ac:dyDescent="0.2">
      <c r="A93" s="55">
        <v>32</v>
      </c>
      <c r="B93" s="1233">
        <f>'Assets-Liab 5-6'!C41</f>
        <v>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963898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963898</v>
      </c>
      <c r="C279" s="14" t="s">
        <v>672</v>
      </c>
      <c r="D279" s="14" t="str">
        <f t="shared" si="3"/>
        <v>Error?</v>
      </c>
    </row>
    <row r="280" spans="1:4" x14ac:dyDescent="0.2">
      <c r="A280" s="55">
        <v>219</v>
      </c>
      <c r="B280" s="1233">
        <f>'Assets-Liab 5-6'!M40</f>
        <v>963898</v>
      </c>
      <c r="D280" s="14" t="str">
        <f t="shared" si="3"/>
        <v>Error?</v>
      </c>
    </row>
    <row r="281" spans="1:4" x14ac:dyDescent="0.2">
      <c r="A281" s="55">
        <v>220</v>
      </c>
      <c r="B281" s="1233">
        <f>'Assets-Liab 5-6'!M41</f>
        <v>963898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62306</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62306</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14639</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14639</v>
      </c>
      <c r="C727" s="14" t="s">
        <v>672</v>
      </c>
      <c r="D727" s="14" t="str">
        <f t="shared" si="10"/>
        <v>Error?</v>
      </c>
    </row>
    <row r="728" spans="1:4" x14ac:dyDescent="0.2">
      <c r="A728" s="55">
        <v>667</v>
      </c>
      <c r="B728" s="1233">
        <f>'Expenditures 15-22'!C44</f>
        <v>119078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119078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73048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4485</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4485</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211250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273556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20142</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20142</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2913</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2913</v>
      </c>
      <c r="C785" s="14" t="s">
        <v>672</v>
      </c>
      <c r="D785" s="14" t="str">
        <f t="shared" si="11"/>
        <v>Error?</v>
      </c>
    </row>
    <row r="786" spans="1:4" x14ac:dyDescent="0.2">
      <c r="A786" s="55">
        <v>725</v>
      </c>
      <c r="B786" s="1233">
        <f>'Expenditures 15-22'!D44</f>
        <v>70019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70019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20080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898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898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93910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114052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9965</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9965</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7938</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7938</v>
      </c>
      <c r="C843" s="14" t="s">
        <v>672</v>
      </c>
      <c r="D843" s="14" t="str">
        <f t="shared" si="12"/>
        <v>Error?</v>
      </c>
    </row>
    <row r="844" spans="1:4" x14ac:dyDescent="0.2">
      <c r="A844" s="55">
        <v>783</v>
      </c>
      <c r="B844" s="1233">
        <f>'Expenditures 15-22'!E44</f>
        <v>49606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49606</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11956</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20</v>
      </c>
      <c r="D855" s="14" t="str">
        <f t="shared" si="12"/>
        <v>Error?</v>
      </c>
    </row>
    <row r="856" spans="1:4" x14ac:dyDescent="0.2">
      <c r="A856" s="55">
        <v>795</v>
      </c>
      <c r="B856" s="1233">
        <f>'Expenditures 15-22'!E61</f>
        <v>6758</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6778</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76278</v>
      </c>
      <c r="C871" s="14" t="s">
        <v>672</v>
      </c>
      <c r="D871" s="14" t="str">
        <f t="shared" si="12"/>
        <v>Error?</v>
      </c>
    </row>
    <row r="872" spans="1:4" x14ac:dyDescent="0.2">
      <c r="A872" s="55">
        <v>811</v>
      </c>
      <c r="B872" s="1233">
        <f>'Expenditures 15-22'!E75</f>
        <v>738</v>
      </c>
      <c r="D872" s="14" t="str">
        <f t="shared" si="12"/>
        <v>Error?</v>
      </c>
    </row>
    <row r="873" spans="1:4" x14ac:dyDescent="0.2">
      <c r="A873" s="55">
        <v>812</v>
      </c>
      <c r="B873" s="1233">
        <f>'Expenditures 15-22'!E114</f>
        <v>94928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58771</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58771</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153</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153</v>
      </c>
      <c r="C901" s="14" t="s">
        <v>672</v>
      </c>
      <c r="D901" s="14" t="str">
        <f t="shared" si="13"/>
        <v>Error?</v>
      </c>
    </row>
    <row r="902" spans="1:4" x14ac:dyDescent="0.2">
      <c r="A902" s="55">
        <v>841</v>
      </c>
      <c r="B902" s="1233">
        <f>'Expenditures 15-22'!F44</f>
        <v>704</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704</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444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1578</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1578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2879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61650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63561</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63561</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63561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275</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275</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691560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691835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215020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215020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25643</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25643</v>
      </c>
      <c r="C1115" s="14" t="s">
        <v>672</v>
      </c>
      <c r="D1115" s="14" t="str">
        <f t="shared" si="16"/>
        <v>Error?</v>
      </c>
    </row>
    <row r="1116" spans="1:4" x14ac:dyDescent="0.2">
      <c r="A1116" s="55">
        <v>1055</v>
      </c>
      <c r="B1116" s="1233">
        <f>'Expenditures 15-22'!K44</f>
        <v>239407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239407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105528</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5403</v>
      </c>
      <c r="C1127" s="14" t="s">
        <v>672</v>
      </c>
      <c r="D1127" s="14" t="str">
        <f t="shared" si="16"/>
        <v>Error?</v>
      </c>
    </row>
    <row r="1128" spans="1:4" x14ac:dyDescent="0.2">
      <c r="A1128" s="55">
        <v>1067</v>
      </c>
      <c r="B1128" s="1233">
        <f>'Expenditures 15-22'!K61</f>
        <v>8336</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13739</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384317</v>
      </c>
      <c r="C1143" s="14" t="s">
        <v>672</v>
      </c>
      <c r="D1143" s="14" t="str">
        <f t="shared" si="16"/>
        <v>Error?</v>
      </c>
    </row>
    <row r="1144" spans="1:4" x14ac:dyDescent="0.2">
      <c r="A1144" s="55">
        <v>1083</v>
      </c>
      <c r="B1144" s="1233">
        <f>'Expenditures 15-22'!K75</f>
        <v>738</v>
      </c>
      <c r="C1144" s="14" t="s">
        <v>672</v>
      </c>
      <c r="D1144" s="14" t="str">
        <f t="shared" si="16"/>
        <v>Error?</v>
      </c>
    </row>
    <row r="1145" spans="1:4" x14ac:dyDescent="0.2">
      <c r="A1145" s="55">
        <v>1084</v>
      </c>
      <c r="B1145" s="1233">
        <f>'Expenditures 15-22'!K102</f>
        <v>699507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1299582</v>
      </c>
      <c r="C1152" s="14" t="s">
        <v>672</v>
      </c>
      <c r="D1152" s="14" t="str">
        <f t="shared" si="17"/>
        <v>Error?</v>
      </c>
    </row>
    <row r="1153" spans="1:4" x14ac:dyDescent="0.2">
      <c r="A1153" s="55">
        <v>1092</v>
      </c>
      <c r="B1153" s="1233">
        <f>'Expenditures 15-22'!K115</f>
        <v>-99193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49722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-49471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957058</v>
      </c>
      <c r="D2011" s="14" t="str">
        <f t="shared" si="30"/>
        <v>Error?</v>
      </c>
    </row>
    <row r="2012" spans="1:4" x14ac:dyDescent="0.2">
      <c r="A2012" s="55">
        <v>1951</v>
      </c>
      <c r="B2012" s="1233">
        <f>'Cap Outlay Deprec 27'!C13</f>
        <v>6840</v>
      </c>
      <c r="D2012" s="14" t="str">
        <f t="shared" si="30"/>
        <v>Error?</v>
      </c>
    </row>
    <row r="2013" spans="1:4" x14ac:dyDescent="0.2">
      <c r="A2013" s="55">
        <v>1952</v>
      </c>
      <c r="B2013" s="1233">
        <f>'Cap Outlay Deprec 27'!C16</f>
        <v>963898</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957058</v>
      </c>
      <c r="C2029" s="14" t="s">
        <v>672</v>
      </c>
      <c r="D2029" s="14" t="str">
        <f t="shared" si="30"/>
        <v>Error?</v>
      </c>
    </row>
    <row r="2030" spans="1:4" x14ac:dyDescent="0.2">
      <c r="A2030" s="55">
        <v>1969</v>
      </c>
      <c r="B2030" s="1233">
        <f>'Cap Outlay Deprec 27'!F13</f>
        <v>6840</v>
      </c>
      <c r="C2030" s="14" t="s">
        <v>672</v>
      </c>
      <c r="D2030" s="14" t="str">
        <f t="shared" si="30"/>
        <v>Error?</v>
      </c>
    </row>
    <row r="2031" spans="1:4" x14ac:dyDescent="0.2">
      <c r="A2031" s="55">
        <v>1970</v>
      </c>
      <c r="B2031" s="1233">
        <f>'Cap Outlay Deprec 27'!F16</f>
        <v>963898</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677548</v>
      </c>
      <c r="D2035" s="14" t="str">
        <f t="shared" si="30"/>
        <v>Error?</v>
      </c>
    </row>
    <row r="2036" spans="1:4" x14ac:dyDescent="0.2">
      <c r="A2036" s="55">
        <v>1975</v>
      </c>
      <c r="B2036" s="1233">
        <f>'Cap Outlay Deprec 27'!H13</f>
        <v>684</v>
      </c>
      <c r="D2036" s="14" t="str">
        <f t="shared" si="30"/>
        <v>Error?</v>
      </c>
    </row>
    <row r="2037" spans="1:4" x14ac:dyDescent="0.2">
      <c r="A2037" s="55">
        <v>1976</v>
      </c>
      <c r="B2037" s="1233">
        <f>'Cap Outlay Deprec 27'!H16</f>
        <v>678232</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68216</v>
      </c>
      <c r="D2041" s="14" t="str">
        <f t="shared" si="30"/>
        <v>Error?</v>
      </c>
    </row>
    <row r="2042" spans="1:4" x14ac:dyDescent="0.2">
      <c r="A2042" s="55">
        <v>1981</v>
      </c>
      <c r="B2042" s="1233">
        <f>'Cap Outlay Deprec 27'!I13</f>
        <v>684</v>
      </c>
      <c r="D2042" s="14" t="str">
        <f t="shared" si="30"/>
        <v>Error?</v>
      </c>
    </row>
    <row r="2043" spans="1:4" x14ac:dyDescent="0.2">
      <c r="A2043" s="55">
        <v>1982</v>
      </c>
      <c r="B2043" s="1233">
        <f>'Cap Outlay Deprec 27'!I16</f>
        <v>68900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745764</v>
      </c>
      <c r="C2053" s="14" t="s">
        <v>672</v>
      </c>
      <c r="D2053" s="14" t="str">
        <f t="shared" si="31"/>
        <v>Error?</v>
      </c>
    </row>
    <row r="2054" spans="1:4" x14ac:dyDescent="0.2">
      <c r="A2054" s="55">
        <v>1993</v>
      </c>
      <c r="B2054" s="1233">
        <f>'Cap Outlay Deprec 27'!K13</f>
        <v>1368</v>
      </c>
      <c r="C2054" s="14" t="s">
        <v>672</v>
      </c>
      <c r="D2054" s="14" t="str">
        <f t="shared" si="31"/>
        <v>Error?</v>
      </c>
    </row>
    <row r="2055" spans="1:4" x14ac:dyDescent="0.2">
      <c r="A2055" s="55">
        <v>1994</v>
      </c>
      <c r="B2055" s="1233">
        <f>'Cap Outlay Deprec 27'!K16</f>
        <v>747132</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211294</v>
      </c>
      <c r="C2059" s="14" t="s">
        <v>672</v>
      </c>
      <c r="D2059" s="14" t="str">
        <f t="shared" si="31"/>
        <v>Error?</v>
      </c>
    </row>
    <row r="2060" spans="1:4" x14ac:dyDescent="0.2">
      <c r="A2060" s="55">
        <v>1999</v>
      </c>
      <c r="B2060" s="1233">
        <f>'Cap Outlay Deprec 27'!L13</f>
        <v>5472</v>
      </c>
      <c r="C2060" s="14" t="s">
        <v>672</v>
      </c>
      <c r="D2060" s="14" t="str">
        <f t="shared" si="31"/>
        <v>Error?</v>
      </c>
    </row>
    <row r="2061" spans="1:4" x14ac:dyDescent="0.2">
      <c r="A2061" s="55">
        <v>2000</v>
      </c>
      <c r="B2061" s="1233">
        <f>'Cap Outlay Deprec 27'!L16</f>
        <v>216766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7947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14872</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316777</v>
      </c>
      <c r="C2554" s="14" t="s">
        <v>672</v>
      </c>
      <c r="D2554" s="14" t="str">
        <f t="shared" si="38"/>
        <v>Error?</v>
      </c>
    </row>
    <row r="2555" spans="1:4" x14ac:dyDescent="0.2">
      <c r="A2555" s="55">
        <v>2494</v>
      </c>
      <c r="B2555" s="1233">
        <f>'Acct Summary 7-8'!C8</f>
        <v>1200389</v>
      </c>
      <c r="C2555" s="14" t="s">
        <v>672</v>
      </c>
      <c r="D2555" s="14" t="str">
        <f t="shared" si="38"/>
        <v>Error?</v>
      </c>
    </row>
    <row r="2556" spans="1:4" x14ac:dyDescent="0.2">
      <c r="A2556" s="55">
        <v>2495</v>
      </c>
      <c r="B2556" s="1233">
        <f>'Acct Summary 7-8'!C12</f>
        <v>215020</v>
      </c>
      <c r="C2556" s="14" t="s">
        <v>672</v>
      </c>
      <c r="D2556" s="14" t="str">
        <f t="shared" si="38"/>
        <v>Error?</v>
      </c>
    </row>
    <row r="2557" spans="1:4" x14ac:dyDescent="0.2">
      <c r="A2557" s="55">
        <v>2496</v>
      </c>
      <c r="B2557" s="1233">
        <f>'Acct Summary 7-8'!C13</f>
        <v>384317</v>
      </c>
      <c r="C2557" s="14" t="s">
        <v>672</v>
      </c>
      <c r="D2557" s="14" t="str">
        <f t="shared" si="38"/>
        <v>Error?</v>
      </c>
    </row>
    <row r="2558" spans="1:4" x14ac:dyDescent="0.2">
      <c r="A2558" s="55">
        <v>2497</v>
      </c>
      <c r="B2558" s="1233">
        <f>'Acct Summary 7-8'!C14</f>
        <v>738</v>
      </c>
      <c r="C2558" s="14" t="s">
        <v>672</v>
      </c>
      <c r="D2558" s="14" t="str">
        <f t="shared" si="38"/>
        <v>Error?</v>
      </c>
    </row>
    <row r="2559" spans="1:4" x14ac:dyDescent="0.2">
      <c r="A2559" s="55">
        <v>2498</v>
      </c>
      <c r="B2559" s="1233">
        <f>'Acct Summary 7-8'!C15</f>
        <v>699507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1299582</v>
      </c>
      <c r="C2561" s="14" t="s">
        <v>672</v>
      </c>
      <c r="D2561" s="14" t="str">
        <f t="shared" si="39"/>
        <v>Error?</v>
      </c>
    </row>
    <row r="2562" spans="1:4" x14ac:dyDescent="0.2">
      <c r="A2562" s="55">
        <v>2501</v>
      </c>
      <c r="B2562" s="1233">
        <f>'Acct Summary 7-8'!C20</f>
        <v>-99193</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73048</v>
      </c>
      <c r="D2718" s="14" t="str">
        <f t="shared" si="41"/>
        <v>Error?</v>
      </c>
    </row>
    <row r="2719" spans="1:4" x14ac:dyDescent="0.2">
      <c r="A2719" s="55">
        <v>2658</v>
      </c>
      <c r="B2719" s="1233">
        <f>'Expenditures 15-22'!D51</f>
        <v>20080</v>
      </c>
      <c r="D2719" s="14" t="str">
        <f t="shared" si="41"/>
        <v>Error?</v>
      </c>
    </row>
    <row r="2720" spans="1:4" x14ac:dyDescent="0.2">
      <c r="A2720" s="55">
        <v>2659</v>
      </c>
      <c r="B2720" s="1233">
        <f>'Expenditures 15-22'!E51</f>
        <v>11956</v>
      </c>
      <c r="D2720" s="14" t="str">
        <f t="shared" si="41"/>
        <v>Error?</v>
      </c>
    </row>
    <row r="2721" spans="1:4" x14ac:dyDescent="0.2">
      <c r="A2721" s="55">
        <v>2660</v>
      </c>
      <c r="B2721" s="1233">
        <f>'Expenditures 15-22'!F51</f>
        <v>444</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105528</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7947</v>
      </c>
      <c r="C2789" s="14" t="s">
        <v>672</v>
      </c>
      <c r="D2789" s="14" t="str">
        <f t="shared" si="42"/>
        <v>Error?</v>
      </c>
    </row>
    <row r="2790" spans="1:4" x14ac:dyDescent="0.2">
      <c r="A2790" s="55">
        <v>2729</v>
      </c>
      <c r="B2790" s="1233">
        <f>'Expenditures 15-22'!E102</f>
        <v>7947</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7947</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7947</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-99193</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868740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1200389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1299582</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-49471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316777</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10939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584</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584</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74</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3275</v>
      </c>
      <c r="D5119" s="14" t="str">
        <f t="shared" ref="D5119:D5182" si="79">IF(ISBLANK(B5119),"OK",IF(A5119-B5119=0,"OK","Error?"))</f>
        <v>Error?</v>
      </c>
    </row>
    <row r="5120" spans="1:4" x14ac:dyDescent="0.2">
      <c r="A5120" s="55">
        <v>5059</v>
      </c>
      <c r="B5120" s="1233">
        <f>'Revenues 9-14'!C108</f>
        <v>14288</v>
      </c>
      <c r="C5120" s="14" t="s">
        <v>672</v>
      </c>
      <c r="D5120" s="14" t="str">
        <f t="shared" si="79"/>
        <v>Error?</v>
      </c>
    </row>
    <row r="5121" spans="1:4" x14ac:dyDescent="0.2">
      <c r="A5121" s="55">
        <v>5060</v>
      </c>
      <c r="B5121" s="1233">
        <f>'Revenues 9-14'!C109</f>
        <v>14872</v>
      </c>
      <c r="C5121" s="14" t="s">
        <v>672</v>
      </c>
      <c r="D5121" s="14" t="str">
        <f t="shared" si="79"/>
        <v>Error?</v>
      </c>
    </row>
    <row r="5122" spans="1:4" x14ac:dyDescent="0.2">
      <c r="A5122" s="55">
        <v>5061</v>
      </c>
      <c r="B5122" s="1233">
        <f>'Revenues 9-14'!C111</f>
        <v>868740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868740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316777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316777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316777</v>
      </c>
      <c r="C5326" s="14" t="s">
        <v>672</v>
      </c>
      <c r="D5326" s="14" t="str">
        <f t="shared" si="82"/>
        <v>Error?</v>
      </c>
    </row>
    <row r="5327" spans="1:4" x14ac:dyDescent="0.2">
      <c r="A5327" s="55">
        <v>5266</v>
      </c>
      <c r="B5327" s="1233">
        <f>'Revenues 9-14'!C275</f>
        <v>1200389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49471</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-99193</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2.0050736795294211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691560</v>
      </c>
      <c r="D7002" s="14" t="str">
        <f t="shared" si="108"/>
        <v>Error?</v>
      </c>
    </row>
    <row r="7003" spans="1:4" x14ac:dyDescent="0.2">
      <c r="A7003">
        <v>6942</v>
      </c>
      <c r="B7003" s="1233">
        <f>'Expenditures 15-22'!K96</f>
        <v>691560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691560</v>
      </c>
      <c r="D7012" s="14" t="str">
        <f t="shared" si="108"/>
        <v>Error?</v>
      </c>
    </row>
    <row r="7013" spans="1:4" x14ac:dyDescent="0.2">
      <c r="A7013">
        <v>6952</v>
      </c>
      <c r="B7013" s="1233">
        <f>'Expenditures 15-22'!K100</f>
        <v>691560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68900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2016-10-01T03:31:33Z</cp:lastPrinted>
  <dcterms:created xsi:type="dcterms:W3CDTF">2003-10-29T19:06:34Z</dcterms:created>
  <dcterms:modified xsi:type="dcterms:W3CDTF">2016-11-15T16:12:23Z</dcterms:modified>
</cp:coreProperties>
</file>